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828" windowWidth="14808" windowHeight="7296" firstSheet="1" activeTab="1"/>
  </bookViews>
  <sheets>
    <sheet name="26.05.15" sheetId="5" r:id="rId1"/>
    <sheet name="28.12.2015" sheetId="13" r:id="rId2"/>
  </sheets>
  <definedNames>
    <definedName name="_xlnm.Print_Titles" localSheetId="0">'26.05.15'!$13:$15</definedName>
    <definedName name="_xlnm.Print_Titles" localSheetId="1">'28.12.2015'!$14:$15</definedName>
  </definedNames>
  <calcPr calcId="145621"/>
</workbook>
</file>

<file path=xl/calcChain.xml><?xml version="1.0" encoding="utf-8"?>
<calcChain xmlns="http://schemas.openxmlformats.org/spreadsheetml/2006/main">
  <c r="E31" i="5" l="1"/>
  <c r="D31" i="5"/>
  <c r="D58" i="5"/>
  <c r="E58" i="5"/>
  <c r="E17" i="5"/>
  <c r="F58" i="5"/>
  <c r="C31" i="5"/>
  <c r="F19" i="5"/>
  <c r="E19" i="5"/>
  <c r="D19" i="5"/>
  <c r="D17" i="5"/>
  <c r="C19" i="5"/>
  <c r="C17" i="5"/>
  <c r="F17" i="5"/>
</calcChain>
</file>

<file path=xl/sharedStrings.xml><?xml version="1.0" encoding="utf-8"?>
<sst xmlns="http://schemas.openxmlformats.org/spreadsheetml/2006/main" count="419" uniqueCount="170">
  <si>
    <t>№ п/п</t>
  </si>
  <si>
    <t>Количественные и/или качественные целевые показатели, характеризующие достижение целей и решение задач</t>
  </si>
  <si>
    <t>Планируемое значение показателя по годам реализации</t>
  </si>
  <si>
    <t>Средства федерального бюджета</t>
  </si>
  <si>
    <t>Средства бюджета Московс кой области</t>
  </si>
  <si>
    <t>Средства бюджета городско го округа Домодедово</t>
  </si>
  <si>
    <t>1.</t>
  </si>
  <si>
    <t xml:space="preserve">2. </t>
  </si>
  <si>
    <t>Задачи, мероприятия направленные на достижение цели</t>
  </si>
  <si>
    <t>Планируемый объем финансирования на решение данной задачи  (тыс.руб.)</t>
  </si>
  <si>
    <t>Единица изме рения</t>
  </si>
  <si>
    <t xml:space="preserve">Администрации городского округа Домодедово             </t>
  </si>
  <si>
    <t>от__________№____________</t>
  </si>
  <si>
    <t>Планируемые результаты реализации муниципальной программы городского округа Домодедово</t>
  </si>
  <si>
    <t>ВСЕГО</t>
  </si>
  <si>
    <t>ед.</t>
  </si>
  <si>
    <t>%</t>
  </si>
  <si>
    <t>3.</t>
  </si>
  <si>
    <t xml:space="preserve">Размещение информации о развитии и поддержке субъектов малого и среднего предпринимательства в средствах массовой информации, издание буклетов, проведение круглых столов, встреч и т.п. </t>
  </si>
  <si>
    <t>2.</t>
  </si>
  <si>
    <t>Очередной финансовый год 2014</t>
  </si>
  <si>
    <t>2-й год планового периода 2016</t>
  </si>
  <si>
    <t>3-й год планового периода 2017</t>
  </si>
  <si>
    <t>4-й год планового периода 2018</t>
  </si>
  <si>
    <t>Среднемесячная заработная плата работников малых и средних предприятий</t>
  </si>
  <si>
    <t>Подпрограмма II «Содействие занятости населения городского округа Домодедово на 2014-2018 годы»</t>
  </si>
  <si>
    <t>Подпрограмма  I «Развитие малого и среднего предпринимательства в городском округе Домодедово на 2014-2018 годы»</t>
  </si>
  <si>
    <t>Программа «Предпринимательство городского округа Домодедово на 2014-2018 годы»</t>
  </si>
  <si>
    <t xml:space="preserve"> рублей</t>
  </si>
  <si>
    <t>Создание оборудованных (оснащенных) рабочих мест для трудоустройства незанятых инвалидов</t>
  </si>
  <si>
    <t>0,25-0,30</t>
  </si>
  <si>
    <t>Уровень официально регистрируемой безработицы</t>
  </si>
  <si>
    <t>Темп роста объема инвестиций в основной капитал малых предприятий</t>
  </si>
  <si>
    <t>утвержденной постановлением</t>
  </si>
  <si>
    <t xml:space="preserve">"Предпринимательство   городского округа Домодедово на 2014-2018 годы"    </t>
  </si>
  <si>
    <t>В  пределах средств, предусмотренных на основную деятельность исполнителей</t>
  </si>
  <si>
    <t>Задача 3.                                                            Создание благоприятной среды для предпринимательства</t>
  </si>
  <si>
    <t>Количество доставок товаров автолавками и автомагазинами в сельские населенные пункты городского округа Домодедово</t>
  </si>
  <si>
    <t>-</t>
  </si>
  <si>
    <t>Задача 2.                                                    Реализация некоторых мер  по защите прав потребителей в сфере торговли, общественного питания и бытовых услуг</t>
  </si>
  <si>
    <t>Задача 2.                                                      Увеличение вклада малого и среднего предпринимательства в экономику городского округа Домодедово</t>
  </si>
  <si>
    <t>Другие источники</t>
  </si>
  <si>
    <t>Задача 1.                                                       Развитие инфраструктуры потребительского рынка и услуг</t>
  </si>
  <si>
    <t>посадочных мест на 1000 жителей</t>
  </si>
  <si>
    <t>кв.м на 1000 жителей</t>
  </si>
  <si>
    <t>рабочих мест  на 1000 жителей</t>
  </si>
  <si>
    <t>тыс. руб.</t>
  </si>
  <si>
    <t>Обеспеченность населения     площадью торговых объектов</t>
  </si>
  <si>
    <t>Обеспеченность населения услугами общественного питания</t>
  </si>
  <si>
    <t>Периодичность информирования населения и хозяйствующих субъектов через интернет – сайт о действующем законодательстве по вопросам потребительского рынка и услуг, а также  о законодательстве по вопросам, связанным с защитой прав потребителей</t>
  </si>
  <si>
    <t>Задача 3.                                                         Развитие похоронного дела</t>
  </si>
  <si>
    <t>Динамика сокращения доли кладбищ, земельные участки которых не оформлены в муниципальную собственность в соответствии с законодательством Российской Федерации</t>
  </si>
  <si>
    <t>Отклонение от норматива расходов на содержание мест захоронений</t>
  </si>
  <si>
    <t>В пределах средств, предусмотренных на основную деятельность исполнителей</t>
  </si>
  <si>
    <t xml:space="preserve">Снижение количества обоснованных, частично обоснованых жалоб в Федеральную антимонополльную службу </t>
  </si>
  <si>
    <t>проценты</t>
  </si>
  <si>
    <t>Уменьшение количества контрактов, заключенных по результатам несостоявшихся торгов</t>
  </si>
  <si>
    <t>Снижение расходов бюджетных средств в результате проведения торгов</t>
  </si>
  <si>
    <t>Снижение количества несостоявшихся торгов</t>
  </si>
  <si>
    <t>Повышение количества участников конкурентных процедур</t>
  </si>
  <si>
    <t>Уполномоченный орган по развитию конкуренции</t>
  </si>
  <si>
    <t>да</t>
  </si>
  <si>
    <t>Перечень приоритетных и социально значимых рынков</t>
  </si>
  <si>
    <t>нет</t>
  </si>
  <si>
    <t>План мероприятий по развитию конкуренции</t>
  </si>
  <si>
    <t>Мониторинг состояния и развития конкурентной среды</t>
  </si>
  <si>
    <t>Информирование субъектов предпринимательской деятельности и потребителей о состоянии и развитии конкурентной среды</t>
  </si>
  <si>
    <t xml:space="preserve">Базовое значение показателя (на начало реализации подпрограммы) 2013 год </t>
  </si>
  <si>
    <t>Подпрограмма V «Развитие потребительского рынка и услуг на территории городского округа Домодедово на 2015-2018 годы»</t>
  </si>
  <si>
    <t>Подпрограмма III «Развитие конкуренции в городском округе Домодедово на 2015-2018 годы»</t>
  </si>
  <si>
    <t>Инвестиции в основной капитал (за исключением бюджетных средств) без инвестиций, направленных на строительство жилья</t>
  </si>
  <si>
    <t>Инвестиции в основной капитал  за счет бюджетных средств</t>
  </si>
  <si>
    <t xml:space="preserve">Инвестиции в основной капитал, направленные на строительство жилья   </t>
  </si>
  <si>
    <t>Среднемесячная начисленная заработная плата работников организаций, не относящихся к субъектам малого предпринимательства, средняя численность работников которых превышает 15 человек</t>
  </si>
  <si>
    <t>Кол-во рабочих мест с размером среднемесячной заработной платы выше пятикратной величины прожиточного минимума для трудоспособного населения в Московской области</t>
  </si>
  <si>
    <t xml:space="preserve">Кол-во созданных рабочих мест с размером среднемесячной заработной платы выше пятикратной величины прожиточного минимума для трудоспособного населения в Московской области </t>
  </si>
  <si>
    <t xml:space="preserve">Темп роста отгруженных товаров собственного производства, выполнение работ и услуг собственными силами по промышленным видам деятельности </t>
  </si>
  <si>
    <t>в % к предыдущему году</t>
  </si>
  <si>
    <t>Объем отгруженной продукции высокотехнологичных и наукоемких видов экономической деятельности по крупным и средним организациям</t>
  </si>
  <si>
    <t>Подпрограмма IV  «Инвестиции городского округа Домодедово на 2015-2018 годы»</t>
  </si>
  <si>
    <t>Задача 1.                                                       Создание благоприятного инвестиционного климата в городском округе Домодедово</t>
  </si>
  <si>
    <t>млн.руб.</t>
  </si>
  <si>
    <t>млрд. руб</t>
  </si>
  <si>
    <t>Задача 2.                                                            Развитие механизмов реализации муниципальной инвестиционной политики</t>
  </si>
  <si>
    <t>единиц в неделю</t>
  </si>
  <si>
    <t>количество участников в одной процедуре</t>
  </si>
  <si>
    <t>наличие / отсутствие</t>
  </si>
  <si>
    <t>рублей</t>
  </si>
  <si>
    <t>1-й год планового периода 2015*</t>
  </si>
  <si>
    <t>* Для подпрограмм III-V считать очередным финансовым годом 2015г.</t>
  </si>
  <si>
    <t xml:space="preserve">Задача 1.                                                                Создание эффективной системы поддержки малого и среднего предпринимательства      </t>
  </si>
  <si>
    <t>Задача 1.                                                             Предотвращение роста напряженности на рынке труда городского округа Домодедово</t>
  </si>
  <si>
    <t xml:space="preserve">Задача 2.                                                        Повышение конкурентоспособности на рынке труда незанятых инвалидов                </t>
  </si>
  <si>
    <t>Задача 1.                                                             Развитие сферы муниципальных закупок</t>
  </si>
  <si>
    <t>Задача 2.                                                          Повышение уровня развития конкуренции</t>
  </si>
  <si>
    <t>Количество созданных рабочих мест</t>
  </si>
  <si>
    <t>Объем инвестиций в основной капитал в отраслях торговли и бытовых услуг, в том числе в услуги бань по программе «Сто бань Подмосковья»</t>
  </si>
  <si>
    <t>Обеспеченность населения бытовыми услугами</t>
  </si>
  <si>
    <t xml:space="preserve">В пределах средств на обеспечение деятельности  Управления сельского хозяйства, природопользования и сферы обращения </t>
  </si>
  <si>
    <t>Приложение № 2 к постановлению</t>
  </si>
  <si>
    <t>от 16.10.2014 №4212</t>
  </si>
  <si>
    <t>Количество объектов инфраструктуры поддержки малого и среднего предпринимательства в области инноваций и производства (нарастающим итогом)</t>
  </si>
  <si>
    <t xml:space="preserve">Темп роста количества субъектов малого и среднего предпринимательства, осуществляющих деятельность в сфере обрабатывающих производств и технологических инноваций                                                 </t>
  </si>
  <si>
    <t>Число созданных рабочих мест субъектами малого и среднего предпринимательства, получившими поддержку</t>
  </si>
  <si>
    <t>Количество малых и средних предприятий на 1 тысячу жителей</t>
  </si>
  <si>
    <t xml:space="preserve">Доля среднесписочной численности работников (без внешних совместителей) субъектов малого и среднего предпринимательства в среднесписочной численности работников (без внешних совместителей) всех предприятий и организаций </t>
  </si>
  <si>
    <t xml:space="preserve">Доля оборота малых и средних предприятий в общем обороте по полному кругу предприятий </t>
  </si>
  <si>
    <t>Количество вновь созданных предприятий малого и среднего бизнеса</t>
  </si>
  <si>
    <t>Уровень безработицы (по методологии МОТ) в среднем за год</t>
  </si>
  <si>
    <t>Прирост торговых площадей с использованием внебюджетных инвестиций</t>
  </si>
  <si>
    <t>тыс.кв.м</t>
  </si>
  <si>
    <t>Количество введенных объектов сети социально-бытовых комплексов "Дом быта"</t>
  </si>
  <si>
    <t xml:space="preserve">единиц </t>
  </si>
  <si>
    <t>Количество введенных объектов по продаже отечественной сельхозпродукции "Подмосковный фермер"</t>
  </si>
  <si>
    <t>единиц</t>
  </si>
  <si>
    <t>Количество организованных мест мобильной торговли "Корзинка"</t>
  </si>
  <si>
    <t>Количество введенных банных объектов по программе "100 бань Подмосковья"</t>
  </si>
  <si>
    <t>Доля розничных рынков и ярмарок в обороте розничной торговли</t>
  </si>
  <si>
    <t>процент</t>
  </si>
  <si>
    <t>Инвестиции в основной капитал за счет всех источников финансирования в ценах соответствующих лет</t>
  </si>
  <si>
    <t xml:space="preserve">"Приложение № 3 к Программе, </t>
  </si>
  <si>
    <t xml:space="preserve">                 "</t>
  </si>
  <si>
    <t>Количество мероприятий, связанных с популяризацией предпринимательства</t>
  </si>
  <si>
    <t>Количество индустриальных парков</t>
  </si>
  <si>
    <t>Количество привлеченных инвесторов на территории муниципальных образований Московской области</t>
  </si>
  <si>
    <t>Количество проведенных ярмарок на одно место, включенное в сводный перечень мест проведения ярмарок</t>
  </si>
  <si>
    <t xml:space="preserve">Доля экономии бюджетных денежных средств в результате проведения торгов от общей суммы объявленных торгов </t>
  </si>
  <si>
    <t>Доля несостоявшихся торгов от общего количества объявленных торгов</t>
  </si>
  <si>
    <t>Среднее количество участников на торгах</t>
  </si>
  <si>
    <t>Доля обоснованных, частично обоснованных жалоб в Федеральную антимонопольную службу (ФАС России) (от общего количества опубликованных торгов)</t>
  </si>
  <si>
    <t>Доля кладбищ, соответствующих требованиям порядка деятельности общественных кладбищ и крематориев на территории Московской области</t>
  </si>
  <si>
    <t>Доля ликвидированных розничных рынков, несоответствующих требованиям законодательства, от общего количества выявленных несанкционированных</t>
  </si>
  <si>
    <t>Доля ликвидированных нестационарных объектов, несоответствующих требованиям законодательства, от общего количества выявленных несанкционированных</t>
  </si>
  <si>
    <t>Увеличение реальной заработной платы в целом по системообразующим предприятиям к 2018 году в 1,4 раза</t>
  </si>
  <si>
    <t>Увеличение к 2019 году доли высококвалифицированных работников в числе квалифицированных работников  городского округа Домодедово  не менее 32,5%</t>
  </si>
  <si>
    <t>Увеличение производительности труда в системообразующих предприятиях  городского округа Домодедово путем расчета прироста выработки на одного работающего</t>
  </si>
  <si>
    <t>тыс.руб./  чел.</t>
  </si>
  <si>
    <t xml:space="preserve">Процент инвестиционных проектов, внесенный в единую автоматизированную систему мониторинга инвестиционных проектов Министерства инвестиций и инноваций Московской  области (ЕАС ПИП) из общего числа проектов </t>
  </si>
  <si>
    <t>Количество субъектов малого и среднего предпринимательства, получивших государственную поддержку</t>
  </si>
  <si>
    <t>Прирост малых и средних предприятий</t>
  </si>
  <si>
    <t>0,51-0,55</t>
  </si>
  <si>
    <t>0,56-0,59</t>
  </si>
  <si>
    <t>0,59-0,62</t>
  </si>
  <si>
    <t>0,60-0,63</t>
  </si>
  <si>
    <t>Количество реализованных требований Стандарта развития конкуренции в Московской области</t>
  </si>
  <si>
    <t>Показатель реализации мероприятий муниципальной программы (подпрограммы)</t>
  </si>
  <si>
    <t>Задачи, направленные на достижение цели</t>
  </si>
  <si>
    <t>Планируемый объем финансирования на решение данной задачи (тыс.руб.)</t>
  </si>
  <si>
    <t>Отчетный базовый период/базовое значение показателя (на начало реализации подпрограммы)</t>
  </si>
  <si>
    <t>Средства бюджета Московской области</t>
  </si>
  <si>
    <t>Средства бюджета городского округа Домодедово</t>
  </si>
  <si>
    <t>1-й год планового периода 2015</t>
  </si>
  <si>
    <t>Подпрограмма III  «Развитие конкуренции в городском округе Домодедово на 2015-2018 годы»</t>
  </si>
  <si>
    <t>Подпрограмма V «Развитие потребительского рынка и услуг на территории  городского округа Домодедово на 2015-2018 годы»</t>
  </si>
  <si>
    <t>Задача 1. Увеличение количества площадей торговых объектов</t>
  </si>
  <si>
    <t>,</t>
  </si>
  <si>
    <r>
      <rPr>
        <b/>
        <sz val="11"/>
        <rFont val="Times New Roman"/>
        <family val="1"/>
        <charset val="204"/>
      </rPr>
      <t xml:space="preserve">Задача 1 </t>
    </r>
    <r>
      <rPr>
        <b/>
        <sz val="10"/>
        <rFont val="Times New Roman"/>
        <family val="1"/>
        <charset val="204"/>
      </rPr>
      <t xml:space="preserve">Увеличение объемов малого и среднего предпринимательства в экономике городского округа Домодедово </t>
    </r>
    <r>
      <rPr>
        <b/>
        <sz val="11"/>
        <rFont val="Times New Roman"/>
        <family val="1"/>
        <charset val="204"/>
      </rPr>
      <t xml:space="preserve">   </t>
    </r>
    <r>
      <rPr>
        <sz val="11"/>
        <rFont val="Times New Roman"/>
        <family val="1"/>
        <charset val="204"/>
      </rPr>
      <t xml:space="preserve">     </t>
    </r>
  </si>
  <si>
    <t>Задача 1.  Оказание содействия во временном трудоустройстве и  профессиональной подготовке безработных, женщин в период отпуска по уходу за ребенком до 3-х лет и  несовершеннолетних</t>
  </si>
  <si>
    <t>Задача 2. Создание оборудованных рабочих мест для повышения конкурентоспособности инвалидов на рынке труда</t>
  </si>
  <si>
    <t xml:space="preserve">Задача 1.  Создание конкурентной среды в сфере муниципальных закупок с увеличением количества участников на торгах </t>
  </si>
  <si>
    <t>Задача 2.    Внедрение Стандарта развития конкуренции</t>
  </si>
  <si>
    <t>Задача 1.   Создание благоприятного инвестиционного климата для обеспечения притока инвестиций</t>
  </si>
  <si>
    <t xml:space="preserve">Задача 2.  Выполнение требований Порядка деятельности общественных кладбищ </t>
  </si>
  <si>
    <t>млрд.руб.</t>
  </si>
  <si>
    <t>чел.</t>
  </si>
  <si>
    <t>от 16.10.2013 № 4212</t>
  </si>
  <si>
    <t xml:space="preserve">Приложение № 1 к Программе, </t>
  </si>
  <si>
    <t xml:space="preserve">&lt;&lt;Приложение № 2 к Программе, </t>
  </si>
  <si>
    <t>&gt;&gt;</t>
  </si>
  <si>
    <t>от 28.12.2015 № 2985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</si>
</sst>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7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8"/>
      <name val="Calibri"/>
      <family val="2"/>
    </font>
    <font>
      <b/>
      <sz val="12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</font>
    <font>
      <sz val="8"/>
      <name val="Calibri"/>
      <family val="2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1" applyAlignment="1">
      <alignment vertical="center"/>
    </xf>
    <xf numFmtId="0" fontId="0" fillId="0" borderId="1" xfId="0" applyBorder="1"/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0" borderId="3" xfId="0" applyBorder="1"/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7" fillId="0" borderId="1" xfId="0" applyFont="1" applyBorder="1"/>
    <xf numFmtId="0" fontId="7" fillId="0" borderId="0" xfId="0" applyFont="1"/>
    <xf numFmtId="0" fontId="4" fillId="0" borderId="2" xfId="0" applyFont="1" applyBorder="1" applyAlignment="1">
      <alignment vertical="center" wrapText="1"/>
    </xf>
    <xf numFmtId="4" fontId="4" fillId="0" borderId="4" xfId="0" applyNumberFormat="1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4" fontId="2" fillId="0" borderId="6" xfId="0" applyNumberFormat="1" applyFont="1" applyBorder="1" applyAlignment="1">
      <alignment vertical="center" wrapText="1"/>
    </xf>
    <xf numFmtId="0" fontId="0" fillId="0" borderId="7" xfId="0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" fontId="2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4" fontId="2" fillId="0" borderId="1" xfId="0" applyNumberFormat="1" applyFont="1" applyBorder="1" applyAlignment="1">
      <alignment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righ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164" fontId="6" fillId="0" borderId="8" xfId="0" applyNumberFormat="1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164" fontId="6" fillId="0" borderId="9" xfId="0" applyNumberFormat="1" applyFont="1" applyFill="1" applyBorder="1" applyAlignment="1">
      <alignment horizontal="right" vertical="center" wrapText="1"/>
    </xf>
    <xf numFmtId="164" fontId="6" fillId="0" borderId="9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3" fontId="6" fillId="0" borderId="1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vertical="center" wrapText="1"/>
    </xf>
    <xf numFmtId="0" fontId="0" fillId="0" borderId="5" xfId="0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11" fillId="0" borderId="0" xfId="0" applyFont="1"/>
    <xf numFmtId="0" fontId="6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164" fontId="2" fillId="0" borderId="1" xfId="0" applyNumberFormat="1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vertical="center" wrapText="1"/>
    </xf>
    <xf numFmtId="4" fontId="2" fillId="0" borderId="2" xfId="0" applyNumberFormat="1" applyFont="1" applyBorder="1" applyAlignment="1">
      <alignment horizontal="right" vertical="center" wrapText="1"/>
    </xf>
    <xf numFmtId="4" fontId="2" fillId="0" borderId="3" xfId="0" applyNumberFormat="1" applyFont="1" applyBorder="1" applyAlignment="1">
      <alignment horizontal="right" vertical="center" wrapText="1"/>
    </xf>
    <xf numFmtId="4" fontId="0" fillId="0" borderId="2" xfId="0" applyNumberFormat="1" applyBorder="1"/>
    <xf numFmtId="4" fontId="0" fillId="0" borderId="3" xfId="0" applyNumberFormat="1" applyBorder="1"/>
    <xf numFmtId="4" fontId="6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165" fontId="6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3" fontId="2" fillId="0" borderId="6" xfId="0" applyNumberFormat="1" applyFont="1" applyBorder="1" applyAlignment="1">
      <alignment horizontal="center" vertical="center" wrapText="1"/>
    </xf>
    <xf numFmtId="3" fontId="2" fillId="0" borderId="10" xfId="0" applyNumberFormat="1" applyFont="1" applyBorder="1" applyAlignment="1">
      <alignment horizontal="center" vertical="center" wrapText="1"/>
    </xf>
    <xf numFmtId="3" fontId="6" fillId="0" borderId="10" xfId="0" applyNumberFormat="1" applyFont="1" applyBorder="1" applyAlignment="1">
      <alignment horizontal="center" vertical="center" wrapText="1"/>
    </xf>
    <xf numFmtId="165" fontId="2" fillId="0" borderId="10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0" fillId="0" borderId="3" xfId="0" applyBorder="1" applyAlignment="1">
      <alignment vertical="center"/>
    </xf>
    <xf numFmtId="0" fontId="2" fillId="0" borderId="9" xfId="0" applyFont="1" applyBorder="1" applyAlignment="1">
      <alignment vertical="center" wrapText="1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164" fontId="2" fillId="0" borderId="10" xfId="0" applyNumberFormat="1" applyFont="1" applyBorder="1" applyAlignment="1">
      <alignment vertical="center" wrapText="1"/>
    </xf>
    <xf numFmtId="2" fontId="2" fillId="0" borderId="1" xfId="0" applyNumberFormat="1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1" fontId="2" fillId="0" borderId="1" xfId="0" applyNumberFormat="1" applyFont="1" applyBorder="1" applyAlignment="1">
      <alignment vertical="center" wrapText="1"/>
    </xf>
    <xf numFmtId="2" fontId="2" fillId="0" borderId="10" xfId="0" applyNumberFormat="1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164" fontId="6" fillId="0" borderId="10" xfId="0" applyNumberFormat="1" applyFont="1" applyBorder="1" applyAlignment="1">
      <alignment vertical="center" wrapText="1"/>
    </xf>
    <xf numFmtId="164" fontId="2" fillId="0" borderId="2" xfId="0" applyNumberFormat="1" applyFont="1" applyFill="1" applyBorder="1" applyAlignment="1">
      <alignment vertical="center" wrapText="1"/>
    </xf>
    <xf numFmtId="164" fontId="2" fillId="0" borderId="6" xfId="0" applyNumberFormat="1" applyFont="1" applyFill="1" applyBorder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165" fontId="2" fillId="0" borderId="6" xfId="0" applyNumberFormat="1" applyFont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wrapText="1"/>
    </xf>
    <xf numFmtId="0" fontId="6" fillId="2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wrapText="1"/>
    </xf>
    <xf numFmtId="0" fontId="2" fillId="2" borderId="6" xfId="0" applyFont="1" applyFill="1" applyBorder="1" applyAlignment="1">
      <alignment horizontal="center" vertical="center" wrapText="1"/>
    </xf>
    <xf numFmtId="3" fontId="2" fillId="2" borderId="6" xfId="0" applyNumberFormat="1" applyFont="1" applyFill="1" applyBorder="1" applyAlignment="1">
      <alignment horizontal="center" vertical="center" wrapText="1"/>
    </xf>
    <xf numFmtId="3" fontId="6" fillId="2" borderId="10" xfId="0" applyNumberFormat="1" applyFont="1" applyFill="1" applyBorder="1" applyAlignment="1">
      <alignment horizontal="center" vertical="center" wrapText="1"/>
    </xf>
    <xf numFmtId="165" fontId="2" fillId="2" borderId="10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vertical="center" wrapText="1"/>
    </xf>
    <xf numFmtId="0" fontId="2" fillId="2" borderId="0" xfId="0" applyFont="1" applyFill="1" applyBorder="1" applyAlignment="1">
      <alignment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wrapText="1"/>
    </xf>
    <xf numFmtId="0" fontId="6" fillId="2" borderId="6" xfId="0" applyFont="1" applyFill="1" applyBorder="1" applyAlignment="1">
      <alignment horizontal="center" vertical="center" wrapText="1"/>
    </xf>
    <xf numFmtId="3" fontId="6" fillId="2" borderId="6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165" fontId="13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4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top" wrapText="1"/>
    </xf>
    <xf numFmtId="0" fontId="13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3" fontId="2" fillId="2" borderId="10" xfId="0" applyNumberFormat="1" applyFont="1" applyFill="1" applyBorder="1" applyAlignment="1">
      <alignment horizontal="center" vertical="center" wrapText="1"/>
    </xf>
    <xf numFmtId="3" fontId="13" fillId="2" borderId="10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4" fontId="13" fillId="2" borderId="1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wrapText="1"/>
    </xf>
    <xf numFmtId="0" fontId="6" fillId="2" borderId="10" xfId="0" applyFont="1" applyFill="1" applyBorder="1" applyAlignment="1">
      <alignment wrapText="1"/>
    </xf>
    <xf numFmtId="0" fontId="2" fillId="2" borderId="10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10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6" fillId="0" borderId="10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2" fontId="14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0" fillId="0" borderId="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4" fontId="6" fillId="0" borderId="11" xfId="0" applyNumberFormat="1" applyFont="1" applyBorder="1" applyAlignment="1">
      <alignment horizontal="center" vertical="center" wrapText="1"/>
    </xf>
    <xf numFmtId="4" fontId="6" fillId="0" borderId="15" xfId="0" applyNumberFormat="1" applyFont="1" applyBorder="1" applyAlignment="1">
      <alignment horizontal="center" vertical="center" wrapText="1"/>
    </xf>
    <xf numFmtId="4" fontId="6" fillId="0" borderId="6" xfId="0" applyNumberFormat="1" applyFont="1" applyBorder="1" applyAlignment="1">
      <alignment horizontal="center" vertical="center" wrapText="1"/>
    </xf>
    <xf numFmtId="4" fontId="6" fillId="0" borderId="8" xfId="0" applyNumberFormat="1" applyFont="1" applyBorder="1" applyAlignment="1">
      <alignment horizontal="center" vertical="center" wrapText="1"/>
    </xf>
    <xf numFmtId="4" fontId="6" fillId="0" borderId="0" xfId="0" applyNumberFormat="1" applyFont="1" applyBorder="1" applyAlignment="1">
      <alignment horizontal="center" vertical="center" wrapText="1"/>
    </xf>
    <xf numFmtId="4" fontId="6" fillId="0" borderId="7" xfId="0" applyNumberFormat="1" applyFont="1" applyBorder="1" applyAlignment="1">
      <alignment horizontal="center" vertical="center" wrapText="1"/>
    </xf>
    <xf numFmtId="4" fontId="6" fillId="0" borderId="9" xfId="0" applyNumberFormat="1" applyFont="1" applyBorder="1" applyAlignment="1">
      <alignment horizontal="center" vertical="center" wrapText="1"/>
    </xf>
    <xf numFmtId="4" fontId="6" fillId="0" borderId="12" xfId="0" applyNumberFormat="1" applyFont="1" applyBorder="1" applyAlignment="1">
      <alignment horizontal="center" vertical="center" wrapText="1"/>
    </xf>
    <xf numFmtId="4" fontId="6" fillId="0" borderId="13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65" fontId="6" fillId="0" borderId="4" xfId="0" applyNumberFormat="1" applyFont="1" applyBorder="1" applyAlignment="1">
      <alignment horizontal="center" vertical="center" wrapText="1"/>
    </xf>
    <xf numFmtId="165" fontId="6" fillId="0" borderId="14" xfId="0" applyNumberFormat="1" applyFont="1" applyBorder="1" applyAlignment="1">
      <alignment horizontal="center" vertical="center" wrapText="1"/>
    </xf>
    <xf numFmtId="165" fontId="6" fillId="0" borderId="10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1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 wrapText="1"/>
    </xf>
    <xf numFmtId="4" fontId="6" fillId="0" borderId="2" xfId="0" applyNumberFormat="1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0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left" vertical="center" wrapText="1"/>
    </xf>
    <xf numFmtId="0" fontId="14" fillId="0" borderId="14" xfId="0" applyFont="1" applyBorder="1" applyAlignment="1">
      <alignment horizontal="left" vertical="center" wrapText="1"/>
    </xf>
    <xf numFmtId="0" fontId="14" fillId="0" borderId="10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top" wrapText="1"/>
    </xf>
    <xf numFmtId="4" fontId="2" fillId="2" borderId="5" xfId="0" applyNumberFormat="1" applyFont="1" applyFill="1" applyBorder="1" applyAlignment="1">
      <alignment horizontal="center" vertical="top" wrapText="1"/>
    </xf>
    <xf numFmtId="4" fontId="2" fillId="2" borderId="3" xfId="0" applyNumberFormat="1" applyFont="1" applyFill="1" applyBorder="1" applyAlignment="1">
      <alignment horizontal="center" vertical="top" wrapText="1"/>
    </xf>
    <xf numFmtId="4" fontId="2" fillId="0" borderId="2" xfId="0" applyNumberFormat="1" applyFont="1" applyBorder="1" applyAlignment="1">
      <alignment horizontal="center" vertical="top" wrapText="1"/>
    </xf>
    <xf numFmtId="4" fontId="2" fillId="0" borderId="5" xfId="0" applyNumberFormat="1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left" vertical="center" wrapText="1"/>
    </xf>
    <xf numFmtId="0" fontId="16" fillId="0" borderId="14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4" fontId="2" fillId="2" borderId="11" xfId="0" applyNumberFormat="1" applyFont="1" applyFill="1" applyBorder="1" applyAlignment="1">
      <alignment horizontal="center" vertical="top" wrapText="1"/>
    </xf>
    <xf numFmtId="4" fontId="2" fillId="2" borderId="15" xfId="0" applyNumberFormat="1" applyFont="1" applyFill="1" applyBorder="1" applyAlignment="1">
      <alignment horizontal="center" vertical="top" wrapText="1"/>
    </xf>
    <xf numFmtId="4" fontId="2" fillId="2" borderId="6" xfId="0" applyNumberFormat="1" applyFont="1" applyFill="1" applyBorder="1" applyAlignment="1">
      <alignment horizontal="center" vertical="top" wrapText="1"/>
    </xf>
    <xf numFmtId="4" fontId="2" fillId="2" borderId="8" xfId="0" applyNumberFormat="1" applyFont="1" applyFill="1" applyBorder="1" applyAlignment="1">
      <alignment horizontal="center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4" fontId="2" fillId="2" borderId="7" xfId="0" applyNumberFormat="1" applyFont="1" applyFill="1" applyBorder="1" applyAlignment="1">
      <alignment horizontal="center" vertical="top" wrapText="1"/>
    </xf>
    <xf numFmtId="4" fontId="2" fillId="2" borderId="9" xfId="0" applyNumberFormat="1" applyFont="1" applyFill="1" applyBorder="1" applyAlignment="1">
      <alignment horizontal="center" vertical="top" wrapText="1"/>
    </xf>
    <xf numFmtId="4" fontId="2" fillId="2" borderId="12" xfId="0" applyNumberFormat="1" applyFont="1" applyFill="1" applyBorder="1" applyAlignment="1">
      <alignment horizontal="center" vertical="top" wrapText="1"/>
    </xf>
    <xf numFmtId="4" fontId="2" fillId="2" borderId="13" xfId="0" applyNumberFormat="1" applyFont="1" applyFill="1" applyBorder="1" applyAlignment="1">
      <alignment horizontal="center" vertical="top" wrapText="1"/>
    </xf>
    <xf numFmtId="0" fontId="16" fillId="0" borderId="4" xfId="0" applyFont="1" applyBorder="1" applyAlignment="1">
      <alignment horizontal="left" vertical="top" wrapText="1"/>
    </xf>
    <xf numFmtId="0" fontId="16" fillId="0" borderId="14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4" fontId="2" fillId="0" borderId="4" xfId="0" applyNumberFormat="1" applyFont="1" applyBorder="1" applyAlignment="1">
      <alignment horizontal="center" vertical="top" wrapText="1"/>
    </xf>
    <xf numFmtId="4" fontId="2" fillId="0" borderId="14" xfId="0" applyNumberFormat="1" applyFont="1" applyBorder="1" applyAlignment="1">
      <alignment horizontal="center" vertical="top" wrapText="1"/>
    </xf>
    <xf numFmtId="4" fontId="2" fillId="0" borderId="10" xfId="0" applyNumberFormat="1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14" xfId="0" applyFont="1" applyBorder="1" applyAlignment="1">
      <alignment horizontal="center" vertical="top" wrapText="1"/>
    </xf>
    <xf numFmtId="0" fontId="16" fillId="0" borderId="10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4" fontId="6" fillId="0" borderId="2" xfId="0" applyNumberFormat="1" applyFont="1" applyBorder="1" applyAlignment="1">
      <alignment horizontal="center" vertical="top" wrapText="1"/>
    </xf>
    <xf numFmtId="4" fontId="6" fillId="0" borderId="5" xfId="0" applyNumberFormat="1" applyFont="1" applyBorder="1" applyAlignment="1">
      <alignment horizontal="center" vertical="top" wrapText="1"/>
    </xf>
    <xf numFmtId="4" fontId="6" fillId="0" borderId="3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5"/>
  <sheetViews>
    <sheetView topLeftCell="A27" workbookViewId="0">
      <selection activeCell="C29" sqref="C29:F29"/>
    </sheetView>
  </sheetViews>
  <sheetFormatPr defaultRowHeight="14.4" x14ac:dyDescent="0.3"/>
  <cols>
    <col min="1" max="1" width="5.109375" customWidth="1"/>
    <col min="2" max="2" width="31.109375" customWidth="1"/>
    <col min="6" max="6" width="11.109375" customWidth="1"/>
    <col min="7" max="7" width="19.109375" customWidth="1"/>
    <col min="8" max="8" width="14.5546875" customWidth="1"/>
    <col min="9" max="9" width="13.88671875" customWidth="1"/>
    <col min="16" max="16" width="14.44140625" customWidth="1"/>
  </cols>
  <sheetData>
    <row r="1" spans="1:15" x14ac:dyDescent="0.3">
      <c r="I1" s="1" t="s">
        <v>99</v>
      </c>
      <c r="J1" s="1"/>
      <c r="K1" s="1"/>
      <c r="L1" s="1"/>
    </row>
    <row r="2" spans="1:15" x14ac:dyDescent="0.3">
      <c r="I2" s="1" t="s">
        <v>11</v>
      </c>
      <c r="J2" s="1"/>
      <c r="K2" s="1"/>
      <c r="L2" s="1"/>
    </row>
    <row r="3" spans="1:15" x14ac:dyDescent="0.3">
      <c r="I3" s="1" t="s">
        <v>12</v>
      </c>
      <c r="J3" s="1"/>
      <c r="K3" s="1"/>
      <c r="L3" s="1"/>
    </row>
    <row r="4" spans="1:15" x14ac:dyDescent="0.3">
      <c r="I4" s="1"/>
      <c r="J4" s="1"/>
      <c r="K4" s="1"/>
      <c r="L4" s="1"/>
    </row>
    <row r="6" spans="1:15" ht="15" customHeight="1" x14ac:dyDescent="0.3">
      <c r="E6" s="1"/>
      <c r="F6" s="1"/>
      <c r="G6" s="1"/>
      <c r="I6" s="1" t="s">
        <v>120</v>
      </c>
      <c r="J6" s="1"/>
      <c r="K6" s="1"/>
      <c r="L6" s="1"/>
    </row>
    <row r="7" spans="1:15" ht="15" customHeight="1" x14ac:dyDescent="0.3">
      <c r="F7" s="1"/>
      <c r="G7" s="1"/>
      <c r="I7" s="1" t="s">
        <v>33</v>
      </c>
      <c r="J7" s="1"/>
      <c r="K7" s="1"/>
      <c r="L7" s="1"/>
    </row>
    <row r="8" spans="1:15" ht="15" customHeight="1" x14ac:dyDescent="0.3">
      <c r="F8" s="1"/>
      <c r="G8" s="1"/>
      <c r="I8" s="1" t="s">
        <v>11</v>
      </c>
      <c r="J8" s="1"/>
      <c r="K8" s="1"/>
      <c r="L8" s="1"/>
    </row>
    <row r="9" spans="1:15" ht="15" customHeight="1" x14ac:dyDescent="0.3">
      <c r="I9" s="1" t="s">
        <v>100</v>
      </c>
      <c r="J9" s="1"/>
      <c r="K9" s="1"/>
      <c r="L9" s="1"/>
      <c r="O9" s="1"/>
    </row>
    <row r="10" spans="1:15" ht="15.6" x14ac:dyDescent="0.3">
      <c r="A10" s="199" t="s">
        <v>13</v>
      </c>
      <c r="B10" s="199"/>
      <c r="C10" s="199"/>
      <c r="D10" s="199"/>
      <c r="E10" s="199"/>
      <c r="F10" s="199"/>
      <c r="G10" s="199"/>
      <c r="H10" s="199"/>
      <c r="I10" s="199"/>
      <c r="J10" s="199"/>
      <c r="K10" s="199"/>
      <c r="L10" s="199"/>
      <c r="M10" s="199"/>
      <c r="N10" s="199"/>
    </row>
    <row r="11" spans="1:15" ht="15.6" x14ac:dyDescent="0.3">
      <c r="A11" s="199" t="s">
        <v>34</v>
      </c>
      <c r="B11" s="199"/>
      <c r="C11" s="199"/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199"/>
    </row>
    <row r="12" spans="1:15" x14ac:dyDescent="0.3">
      <c r="A12" s="5"/>
    </row>
    <row r="13" spans="1:15" ht="24.75" customHeight="1" x14ac:dyDescent="0.3">
      <c r="A13" s="159" t="s">
        <v>0</v>
      </c>
      <c r="B13" s="159" t="s">
        <v>8</v>
      </c>
      <c r="C13" s="159" t="s">
        <v>9</v>
      </c>
      <c r="D13" s="159"/>
      <c r="E13" s="159"/>
      <c r="F13" s="159"/>
      <c r="G13" s="159" t="s">
        <v>1</v>
      </c>
      <c r="H13" s="159" t="s">
        <v>10</v>
      </c>
      <c r="I13" s="159" t="s">
        <v>67</v>
      </c>
      <c r="J13" s="159" t="s">
        <v>2</v>
      </c>
      <c r="K13" s="159"/>
      <c r="L13" s="159"/>
      <c r="M13" s="159"/>
      <c r="N13" s="159"/>
    </row>
    <row r="14" spans="1:15" ht="79.2" x14ac:dyDescent="0.3">
      <c r="A14" s="159"/>
      <c r="B14" s="159"/>
      <c r="C14" s="4" t="s">
        <v>3</v>
      </c>
      <c r="D14" s="4" t="s">
        <v>4</v>
      </c>
      <c r="E14" s="4" t="s">
        <v>5</v>
      </c>
      <c r="F14" s="30" t="s">
        <v>41</v>
      </c>
      <c r="G14" s="159"/>
      <c r="H14" s="159"/>
      <c r="I14" s="159"/>
      <c r="J14" s="4" t="s">
        <v>20</v>
      </c>
      <c r="K14" s="4" t="s">
        <v>88</v>
      </c>
      <c r="L14" s="4" t="s">
        <v>21</v>
      </c>
      <c r="M14" s="4" t="s">
        <v>22</v>
      </c>
      <c r="N14" s="4" t="s">
        <v>23</v>
      </c>
    </row>
    <row r="15" spans="1:15" x14ac:dyDescent="0.3">
      <c r="A15" s="4">
        <v>1</v>
      </c>
      <c r="B15" s="4">
        <v>2</v>
      </c>
      <c r="C15" s="4">
        <v>3</v>
      </c>
      <c r="D15" s="4">
        <v>4</v>
      </c>
      <c r="E15" s="4">
        <v>5</v>
      </c>
      <c r="F15" s="4">
        <v>6</v>
      </c>
      <c r="G15" s="4">
        <v>7</v>
      </c>
      <c r="H15" s="4">
        <v>8</v>
      </c>
      <c r="I15" s="4">
        <v>9</v>
      </c>
      <c r="J15" s="4">
        <v>10</v>
      </c>
      <c r="K15" s="4">
        <v>11</v>
      </c>
      <c r="L15" s="4">
        <v>12</v>
      </c>
      <c r="M15" s="4">
        <v>13</v>
      </c>
      <c r="N15" s="4">
        <v>14</v>
      </c>
    </row>
    <row r="16" spans="1:15" ht="26.25" hidden="1" customHeight="1" x14ac:dyDescent="0.3">
      <c r="A16" s="155" t="s">
        <v>27</v>
      </c>
      <c r="B16" s="155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</row>
    <row r="17" spans="1:14" ht="30" hidden="1" customHeight="1" x14ac:dyDescent="0.3">
      <c r="A17" s="4"/>
      <c r="B17" s="11" t="s">
        <v>14</v>
      </c>
      <c r="C17" s="12">
        <f>C19+C31</f>
        <v>34656.199999999997</v>
      </c>
      <c r="D17" s="12">
        <f>D19+D31+D58</f>
        <v>19113.79</v>
      </c>
      <c r="E17" s="12">
        <f>E19+E31+E58</f>
        <v>86298.72</v>
      </c>
      <c r="F17" s="12">
        <f>F19+F31+F58</f>
        <v>672265</v>
      </c>
      <c r="H17" s="4"/>
      <c r="I17" s="4"/>
      <c r="J17" s="4"/>
      <c r="K17" s="4"/>
      <c r="L17" s="4"/>
      <c r="M17" s="4"/>
      <c r="N17" s="2"/>
    </row>
    <row r="18" spans="1:14" x14ac:dyDescent="0.3">
      <c r="A18" s="156" t="s">
        <v>26</v>
      </c>
      <c r="B18" s="157"/>
      <c r="C18" s="157"/>
      <c r="D18" s="157"/>
      <c r="E18" s="157"/>
      <c r="F18" s="157"/>
      <c r="G18" s="157"/>
      <c r="H18" s="157"/>
      <c r="I18" s="157"/>
      <c r="J18" s="157"/>
      <c r="K18" s="157"/>
      <c r="L18" s="157"/>
      <c r="M18" s="157"/>
      <c r="N18" s="158"/>
    </row>
    <row r="19" spans="1:14" s="15" customFormat="1" ht="33" hidden="1" customHeight="1" x14ac:dyDescent="0.3">
      <c r="A19" s="7"/>
      <c r="B19" s="16" t="s">
        <v>14</v>
      </c>
      <c r="C19" s="17">
        <f>C21</f>
        <v>32300</v>
      </c>
      <c r="D19" s="17">
        <f>D21+D29</f>
        <v>8700</v>
      </c>
      <c r="E19" s="17">
        <f>E21+E29</f>
        <v>5800</v>
      </c>
      <c r="F19" s="24">
        <f>F21+F29</f>
        <v>56265</v>
      </c>
      <c r="H19" s="7"/>
      <c r="I19" s="7"/>
      <c r="J19" s="7"/>
      <c r="K19" s="7"/>
      <c r="L19" s="7"/>
      <c r="M19" s="7"/>
      <c r="N19" s="14"/>
    </row>
    <row r="20" spans="1:14" ht="118.8" x14ac:dyDescent="0.3">
      <c r="A20" s="8" t="s">
        <v>6</v>
      </c>
      <c r="B20" s="8" t="s">
        <v>90</v>
      </c>
      <c r="C20" s="178" t="s">
        <v>53</v>
      </c>
      <c r="D20" s="179"/>
      <c r="E20" s="179"/>
      <c r="F20" s="180"/>
      <c r="G20" s="8" t="s">
        <v>101</v>
      </c>
      <c r="H20" s="4" t="s">
        <v>15</v>
      </c>
      <c r="I20" s="8">
        <v>6</v>
      </c>
      <c r="J20" s="8">
        <v>6</v>
      </c>
      <c r="K20" s="8">
        <v>6</v>
      </c>
      <c r="L20" s="8">
        <v>7</v>
      </c>
      <c r="M20" s="8">
        <v>7</v>
      </c>
      <c r="N20" s="8">
        <v>7</v>
      </c>
    </row>
    <row r="21" spans="1:14" ht="132" x14ac:dyDescent="0.3">
      <c r="A21" s="174"/>
      <c r="B21" s="3" t="s">
        <v>40</v>
      </c>
      <c r="C21" s="19">
        <v>32300</v>
      </c>
      <c r="D21" s="19">
        <v>8700</v>
      </c>
      <c r="E21" s="19">
        <v>5800</v>
      </c>
      <c r="F21" s="45">
        <v>56265</v>
      </c>
      <c r="G21" s="3" t="s">
        <v>102</v>
      </c>
      <c r="H21" s="28" t="s">
        <v>16</v>
      </c>
      <c r="I21" s="91">
        <v>103</v>
      </c>
      <c r="J21" s="91">
        <v>103</v>
      </c>
      <c r="K21" s="92">
        <v>103.1</v>
      </c>
      <c r="L21" s="93">
        <v>103.1</v>
      </c>
      <c r="M21" s="92">
        <v>103.2</v>
      </c>
      <c r="N21" s="93">
        <v>103.3</v>
      </c>
    </row>
    <row r="22" spans="1:14" ht="76.5" customHeight="1" x14ac:dyDescent="0.3">
      <c r="A22" s="175"/>
      <c r="B22" s="18"/>
      <c r="C22" s="20"/>
      <c r="D22" s="20"/>
      <c r="E22" s="20"/>
      <c r="F22" s="46"/>
      <c r="G22" s="8" t="s">
        <v>106</v>
      </c>
      <c r="H22" s="47" t="s">
        <v>16</v>
      </c>
      <c r="I22" s="85">
        <v>21.56</v>
      </c>
      <c r="J22" s="85">
        <v>21.6</v>
      </c>
      <c r="K22" s="88">
        <v>21.65</v>
      </c>
      <c r="L22" s="88">
        <v>21.7</v>
      </c>
      <c r="M22" s="88">
        <v>21.74</v>
      </c>
      <c r="N22" s="88">
        <v>21.77</v>
      </c>
    </row>
    <row r="23" spans="1:14" ht="57" customHeight="1" x14ac:dyDescent="0.3">
      <c r="A23" s="175"/>
      <c r="B23" s="18"/>
      <c r="C23" s="20"/>
      <c r="D23" s="20"/>
      <c r="E23" s="20"/>
      <c r="F23" s="46"/>
      <c r="G23" s="30" t="s">
        <v>32</v>
      </c>
      <c r="H23" s="47" t="s">
        <v>16</v>
      </c>
      <c r="I23" s="8">
        <v>194.2</v>
      </c>
      <c r="J23" s="30">
        <v>109.5</v>
      </c>
      <c r="K23" s="89">
        <v>75.400000000000006</v>
      </c>
      <c r="L23" s="90">
        <v>90.2</v>
      </c>
      <c r="M23" s="90">
        <v>117.3</v>
      </c>
      <c r="N23" s="90">
        <v>105.3</v>
      </c>
    </row>
    <row r="24" spans="1:14" ht="90.75" customHeight="1" x14ac:dyDescent="0.3">
      <c r="A24" s="175"/>
      <c r="B24" s="18"/>
      <c r="C24" s="20"/>
      <c r="D24" s="20"/>
      <c r="E24" s="20"/>
      <c r="F24" s="46"/>
      <c r="G24" s="30" t="s">
        <v>103</v>
      </c>
      <c r="H24" s="47" t="s">
        <v>15</v>
      </c>
      <c r="I24" s="8">
        <v>10</v>
      </c>
      <c r="J24" s="8">
        <v>5</v>
      </c>
      <c r="K24" s="86">
        <v>5</v>
      </c>
      <c r="L24" s="86">
        <v>6</v>
      </c>
      <c r="M24" s="86">
        <v>8</v>
      </c>
      <c r="N24" s="86">
        <v>11</v>
      </c>
    </row>
    <row r="25" spans="1:14" ht="220.5" customHeight="1" x14ac:dyDescent="0.3">
      <c r="A25" s="175"/>
      <c r="B25" s="18"/>
      <c r="C25" s="20"/>
      <c r="D25" s="20"/>
      <c r="E25" s="20"/>
      <c r="F25" s="46"/>
      <c r="G25" s="8" t="s">
        <v>105</v>
      </c>
      <c r="H25" s="47" t="s">
        <v>16</v>
      </c>
      <c r="I25" s="8">
        <v>30.26</v>
      </c>
      <c r="J25" s="8">
        <v>30.33</v>
      </c>
      <c r="K25" s="86">
        <v>30.32</v>
      </c>
      <c r="L25" s="86">
        <v>30.35</v>
      </c>
      <c r="M25" s="88">
        <v>30.37</v>
      </c>
      <c r="N25" s="86">
        <v>30.38</v>
      </c>
    </row>
    <row r="26" spans="1:14" ht="51.75" customHeight="1" x14ac:dyDescent="0.3">
      <c r="A26" s="176"/>
      <c r="B26" s="79"/>
      <c r="C26" s="82"/>
      <c r="D26" s="82"/>
      <c r="E26" s="82"/>
      <c r="F26" s="82"/>
      <c r="G26" s="8" t="s">
        <v>24</v>
      </c>
      <c r="H26" s="4" t="s">
        <v>28</v>
      </c>
      <c r="I26" s="8">
        <v>25613.599999999999</v>
      </c>
      <c r="J26" s="63">
        <v>26485</v>
      </c>
      <c r="K26" s="84">
        <v>27653.4</v>
      </c>
      <c r="L26" s="84">
        <v>29146.799999999999</v>
      </c>
      <c r="M26" s="84">
        <v>30808.400000000001</v>
      </c>
      <c r="N26" s="84">
        <v>32687.5</v>
      </c>
    </row>
    <row r="27" spans="1:14" ht="90.75" customHeight="1" x14ac:dyDescent="0.3">
      <c r="A27" s="176"/>
      <c r="B27" s="79"/>
      <c r="C27" s="82"/>
      <c r="D27" s="82"/>
      <c r="E27" s="82"/>
      <c r="F27" s="82"/>
      <c r="G27" s="30" t="s">
        <v>104</v>
      </c>
      <c r="H27" s="4" t="s">
        <v>15</v>
      </c>
      <c r="I27" s="8">
        <v>24.77</v>
      </c>
      <c r="J27" s="8">
        <v>24.78</v>
      </c>
      <c r="K27" s="85">
        <v>24.71</v>
      </c>
      <c r="L27" s="8">
        <v>24.72</v>
      </c>
      <c r="M27" s="8">
        <v>24.76</v>
      </c>
      <c r="N27" s="8">
        <v>24.82</v>
      </c>
    </row>
    <row r="28" spans="1:14" ht="90.75" customHeight="1" x14ac:dyDescent="0.3">
      <c r="A28" s="18"/>
      <c r="B28" s="81"/>
      <c r="C28" s="83"/>
      <c r="D28" s="83"/>
      <c r="E28" s="83"/>
      <c r="F28" s="80"/>
      <c r="G28" s="48" t="s">
        <v>107</v>
      </c>
      <c r="H28" s="4" t="s">
        <v>15</v>
      </c>
      <c r="I28" s="8">
        <v>7</v>
      </c>
      <c r="J28" s="86">
        <v>8</v>
      </c>
      <c r="K28" s="87">
        <v>11</v>
      </c>
      <c r="L28" s="8">
        <v>14</v>
      </c>
      <c r="M28" s="8">
        <v>17</v>
      </c>
      <c r="N28" s="8">
        <v>20</v>
      </c>
    </row>
    <row r="29" spans="1:14" ht="152.25" customHeight="1" x14ac:dyDescent="0.3">
      <c r="A29" s="8" t="s">
        <v>17</v>
      </c>
      <c r="B29" s="8" t="s">
        <v>36</v>
      </c>
      <c r="C29" s="181" t="s">
        <v>35</v>
      </c>
      <c r="D29" s="182"/>
      <c r="E29" s="182"/>
      <c r="F29" s="183"/>
      <c r="G29" s="8" t="s">
        <v>18</v>
      </c>
      <c r="H29" s="25"/>
      <c r="I29" s="4"/>
      <c r="J29" s="47"/>
      <c r="K29" s="4"/>
      <c r="L29" s="4"/>
      <c r="M29" s="4"/>
      <c r="N29" s="25"/>
    </row>
    <row r="30" spans="1:14" ht="55.5" customHeight="1" x14ac:dyDescent="0.3">
      <c r="A30" s="198" t="s">
        <v>25</v>
      </c>
      <c r="B30" s="198"/>
      <c r="C30" s="198"/>
      <c r="D30" s="198"/>
      <c r="E30" s="198"/>
      <c r="F30" s="198"/>
      <c r="G30" s="198"/>
      <c r="H30" s="198"/>
      <c r="I30" s="198"/>
      <c r="J30" s="198"/>
      <c r="K30" s="198"/>
      <c r="L30" s="198"/>
      <c r="M30" s="198"/>
      <c r="N30" s="9"/>
    </row>
    <row r="31" spans="1:14" s="15" customFormat="1" hidden="1" x14ac:dyDescent="0.3">
      <c r="A31" s="10"/>
      <c r="B31" s="11" t="s">
        <v>14</v>
      </c>
      <c r="C31" s="12">
        <f>C32+C34</f>
        <v>2356.1999999999998</v>
      </c>
      <c r="D31" s="12">
        <f>D32+D34</f>
        <v>8793.7899999999991</v>
      </c>
      <c r="E31" s="12">
        <f>E32+E34</f>
        <v>12853.08</v>
      </c>
      <c r="F31" s="12"/>
      <c r="G31" s="13"/>
      <c r="H31" s="7"/>
      <c r="I31" s="7"/>
      <c r="J31" s="7"/>
      <c r="K31" s="7"/>
      <c r="L31" s="7"/>
      <c r="M31" s="7"/>
      <c r="N31" s="14"/>
    </row>
    <row r="32" spans="1:14" ht="90.75" customHeight="1" x14ac:dyDescent="0.3">
      <c r="A32" s="57" t="s">
        <v>6</v>
      </c>
      <c r="B32" s="160" t="s">
        <v>91</v>
      </c>
      <c r="C32" s="66"/>
      <c r="D32" s="66">
        <v>8377.99</v>
      </c>
      <c r="E32" s="66">
        <v>12853.08</v>
      </c>
      <c r="F32" s="68"/>
      <c r="G32" s="8" t="s">
        <v>31</v>
      </c>
      <c r="H32" s="4" t="s">
        <v>16</v>
      </c>
      <c r="I32" s="6">
        <v>0.25</v>
      </c>
      <c r="J32" s="6" t="s">
        <v>30</v>
      </c>
      <c r="K32" s="6" t="s">
        <v>30</v>
      </c>
      <c r="L32" s="6" t="s">
        <v>30</v>
      </c>
      <c r="M32" s="6" t="s">
        <v>30</v>
      </c>
      <c r="N32" s="6" t="s">
        <v>30</v>
      </c>
    </row>
    <row r="33" spans="1:14" ht="69" customHeight="1" x14ac:dyDescent="0.3">
      <c r="A33" s="57"/>
      <c r="B33" s="161"/>
      <c r="C33" s="67"/>
      <c r="D33" s="67"/>
      <c r="E33" s="67"/>
      <c r="F33" s="69"/>
      <c r="G33" s="8" t="s">
        <v>108</v>
      </c>
      <c r="H33" s="4" t="s">
        <v>16</v>
      </c>
      <c r="I33" s="8">
        <v>1.6</v>
      </c>
      <c r="J33" s="59" t="s">
        <v>38</v>
      </c>
      <c r="K33" s="8">
        <v>2.2000000000000002</v>
      </c>
      <c r="L33" s="8">
        <v>2.1</v>
      </c>
      <c r="M33" s="63">
        <v>2</v>
      </c>
      <c r="N33" s="8">
        <v>1.8</v>
      </c>
    </row>
    <row r="34" spans="1:14" ht="141" customHeight="1" x14ac:dyDescent="0.3">
      <c r="A34" s="57" t="s">
        <v>19</v>
      </c>
      <c r="B34" s="8" t="s">
        <v>92</v>
      </c>
      <c r="C34" s="65">
        <v>2356.1999999999998</v>
      </c>
      <c r="D34" s="65">
        <v>415.8</v>
      </c>
      <c r="E34" s="65"/>
      <c r="F34" s="65"/>
      <c r="G34" s="29" t="s">
        <v>29</v>
      </c>
      <c r="H34" s="64" t="s">
        <v>15</v>
      </c>
      <c r="I34" s="29">
        <v>7</v>
      </c>
      <c r="J34" s="8">
        <v>8</v>
      </c>
      <c r="K34" s="29">
        <v>8</v>
      </c>
      <c r="L34" s="29">
        <v>8</v>
      </c>
      <c r="M34" s="29">
        <v>8</v>
      </c>
      <c r="N34" s="29">
        <v>8</v>
      </c>
    </row>
    <row r="35" spans="1:14" ht="75" customHeight="1" x14ac:dyDescent="0.3">
      <c r="A35" s="177" t="s">
        <v>69</v>
      </c>
      <c r="B35" s="177"/>
      <c r="C35" s="177"/>
      <c r="D35" s="177"/>
      <c r="E35" s="177"/>
      <c r="F35" s="177"/>
      <c r="G35" s="177"/>
      <c r="H35" s="177"/>
      <c r="I35" s="177"/>
      <c r="J35" s="177"/>
      <c r="K35" s="177"/>
      <c r="L35" s="177"/>
      <c r="M35" s="177"/>
      <c r="N35" s="177"/>
    </row>
    <row r="36" spans="1:14" ht="81" customHeight="1" x14ac:dyDescent="0.3">
      <c r="A36" s="162" t="s">
        <v>6</v>
      </c>
      <c r="B36" s="162" t="s">
        <v>93</v>
      </c>
      <c r="C36" s="165" t="s">
        <v>53</v>
      </c>
      <c r="D36" s="166"/>
      <c r="E36" s="166"/>
      <c r="F36" s="167"/>
      <c r="G36" s="58" t="s">
        <v>54</v>
      </c>
      <c r="H36" s="59" t="s">
        <v>55</v>
      </c>
      <c r="I36" s="59">
        <v>5.7</v>
      </c>
      <c r="J36" s="59" t="s">
        <v>38</v>
      </c>
      <c r="K36" s="59">
        <v>1.3</v>
      </c>
      <c r="L36" s="59">
        <v>1.2</v>
      </c>
      <c r="M36" s="59">
        <v>1.2</v>
      </c>
      <c r="N36" s="51">
        <v>1.2</v>
      </c>
    </row>
    <row r="37" spans="1:14" ht="95.25" customHeight="1" x14ac:dyDescent="0.3">
      <c r="A37" s="163"/>
      <c r="B37" s="163"/>
      <c r="C37" s="168"/>
      <c r="D37" s="169"/>
      <c r="E37" s="169"/>
      <c r="F37" s="170"/>
      <c r="G37" s="33" t="s">
        <v>56</v>
      </c>
      <c r="H37" s="34" t="s">
        <v>55</v>
      </c>
      <c r="I37" s="35">
        <v>21.5</v>
      </c>
      <c r="J37" s="36" t="s">
        <v>38</v>
      </c>
      <c r="K37" s="36">
        <v>8.5</v>
      </c>
      <c r="L37" s="36">
        <v>8</v>
      </c>
      <c r="M37" s="36">
        <v>7.8</v>
      </c>
      <c r="N37" s="37">
        <v>7.5</v>
      </c>
    </row>
    <row r="38" spans="1:14" ht="73.5" customHeight="1" x14ac:dyDescent="0.3">
      <c r="A38" s="163"/>
      <c r="B38" s="163"/>
      <c r="C38" s="168"/>
      <c r="D38" s="169"/>
      <c r="E38" s="169"/>
      <c r="F38" s="170"/>
      <c r="G38" s="33" t="s">
        <v>57</v>
      </c>
      <c r="H38" s="34" t="s">
        <v>55</v>
      </c>
      <c r="I38" s="35">
        <v>7.8</v>
      </c>
      <c r="J38" s="36" t="s">
        <v>38</v>
      </c>
      <c r="K38" s="36">
        <v>8</v>
      </c>
      <c r="L38" s="36">
        <v>9</v>
      </c>
      <c r="M38" s="36">
        <v>10</v>
      </c>
      <c r="N38" s="37">
        <v>11</v>
      </c>
    </row>
    <row r="39" spans="1:14" ht="81" customHeight="1" x14ac:dyDescent="0.3">
      <c r="A39" s="163"/>
      <c r="B39" s="163"/>
      <c r="C39" s="168"/>
      <c r="D39" s="169"/>
      <c r="E39" s="169"/>
      <c r="F39" s="170"/>
      <c r="G39" s="33" t="s">
        <v>58</v>
      </c>
      <c r="H39" s="34" t="s">
        <v>55</v>
      </c>
      <c r="I39" s="35">
        <v>28</v>
      </c>
      <c r="J39" s="36" t="s">
        <v>38</v>
      </c>
      <c r="K39" s="36">
        <v>22</v>
      </c>
      <c r="L39" s="36">
        <v>20</v>
      </c>
      <c r="M39" s="36">
        <v>18</v>
      </c>
      <c r="N39" s="37">
        <v>16</v>
      </c>
    </row>
    <row r="40" spans="1:14" ht="111" customHeight="1" x14ac:dyDescent="0.3">
      <c r="A40" s="164"/>
      <c r="B40" s="164"/>
      <c r="C40" s="171"/>
      <c r="D40" s="172"/>
      <c r="E40" s="172"/>
      <c r="F40" s="173"/>
      <c r="G40" s="56" t="s">
        <v>59</v>
      </c>
      <c r="H40" s="38" t="s">
        <v>85</v>
      </c>
      <c r="I40" s="39">
        <v>1.7</v>
      </c>
      <c r="J40" s="40" t="s">
        <v>38</v>
      </c>
      <c r="K40" s="40">
        <v>4.0999999999999996</v>
      </c>
      <c r="L40" s="40">
        <v>4.5</v>
      </c>
      <c r="M40" s="40">
        <v>4.7</v>
      </c>
      <c r="N40" s="41">
        <v>5</v>
      </c>
    </row>
    <row r="41" spans="1:14" ht="62.25" customHeight="1" x14ac:dyDescent="0.3">
      <c r="A41" s="184" t="s">
        <v>7</v>
      </c>
      <c r="B41" s="162" t="s">
        <v>94</v>
      </c>
      <c r="C41" s="165" t="s">
        <v>53</v>
      </c>
      <c r="D41" s="166"/>
      <c r="E41" s="166"/>
      <c r="F41" s="167"/>
      <c r="G41" s="54" t="s">
        <v>60</v>
      </c>
      <c r="H41" s="60" t="s">
        <v>86</v>
      </c>
      <c r="I41" s="51" t="s">
        <v>61</v>
      </c>
      <c r="J41" s="51" t="s">
        <v>61</v>
      </c>
      <c r="K41" s="51" t="s">
        <v>61</v>
      </c>
      <c r="L41" s="51" t="s">
        <v>61</v>
      </c>
      <c r="M41" s="51" t="s">
        <v>61</v>
      </c>
      <c r="N41" s="51" t="s">
        <v>61</v>
      </c>
    </row>
    <row r="42" spans="1:14" ht="52.8" x14ac:dyDescent="0.3">
      <c r="A42" s="184"/>
      <c r="B42" s="163"/>
      <c r="C42" s="168"/>
      <c r="D42" s="169"/>
      <c r="E42" s="169"/>
      <c r="F42" s="170"/>
      <c r="G42" s="55" t="s">
        <v>62</v>
      </c>
      <c r="H42" s="42" t="s">
        <v>86</v>
      </c>
      <c r="I42" s="52" t="s">
        <v>63</v>
      </c>
      <c r="J42" s="52" t="s">
        <v>63</v>
      </c>
      <c r="K42" s="52" t="s">
        <v>61</v>
      </c>
      <c r="L42" s="52" t="s">
        <v>61</v>
      </c>
      <c r="M42" s="52" t="s">
        <v>61</v>
      </c>
      <c r="N42" s="52" t="s">
        <v>61</v>
      </c>
    </row>
    <row r="43" spans="1:14" ht="26.4" x14ac:dyDescent="0.3">
      <c r="A43" s="184"/>
      <c r="B43" s="163"/>
      <c r="C43" s="168"/>
      <c r="D43" s="169"/>
      <c r="E43" s="169"/>
      <c r="F43" s="170"/>
      <c r="G43" s="55" t="s">
        <v>64</v>
      </c>
      <c r="H43" s="42" t="s">
        <v>86</v>
      </c>
      <c r="I43" s="52" t="s">
        <v>63</v>
      </c>
      <c r="J43" s="52" t="s">
        <v>63</v>
      </c>
      <c r="K43" s="52" t="s">
        <v>61</v>
      </c>
      <c r="L43" s="52" t="s">
        <v>63</v>
      </c>
      <c r="M43" s="52" t="s">
        <v>63</v>
      </c>
      <c r="N43" s="52" t="s">
        <v>63</v>
      </c>
    </row>
    <row r="44" spans="1:14" ht="39.6" x14ac:dyDescent="0.3">
      <c r="A44" s="184"/>
      <c r="B44" s="163"/>
      <c r="C44" s="168"/>
      <c r="D44" s="169"/>
      <c r="E44" s="169"/>
      <c r="F44" s="170"/>
      <c r="G44" s="55" t="s">
        <v>65</v>
      </c>
      <c r="H44" s="42" t="s">
        <v>86</v>
      </c>
      <c r="I44" s="52" t="s">
        <v>61</v>
      </c>
      <c r="J44" s="52" t="s">
        <v>63</v>
      </c>
      <c r="K44" s="52" t="s">
        <v>61</v>
      </c>
      <c r="L44" s="52" t="s">
        <v>61</v>
      </c>
      <c r="M44" s="52" t="s">
        <v>61</v>
      </c>
      <c r="N44" s="52" t="s">
        <v>61</v>
      </c>
    </row>
    <row r="45" spans="1:14" ht="92.4" x14ac:dyDescent="0.3">
      <c r="A45" s="184"/>
      <c r="B45" s="164"/>
      <c r="C45" s="171"/>
      <c r="D45" s="172"/>
      <c r="E45" s="172"/>
      <c r="F45" s="173"/>
      <c r="G45" s="56" t="s">
        <v>66</v>
      </c>
      <c r="H45" s="61" t="s">
        <v>86</v>
      </c>
      <c r="I45" s="53" t="s">
        <v>61</v>
      </c>
      <c r="J45" s="53" t="s">
        <v>63</v>
      </c>
      <c r="K45" s="53" t="s">
        <v>61</v>
      </c>
      <c r="L45" s="53" t="s">
        <v>61</v>
      </c>
      <c r="M45" s="53" t="s">
        <v>61</v>
      </c>
      <c r="N45" s="53" t="s">
        <v>61</v>
      </c>
    </row>
    <row r="46" spans="1:14" ht="24" customHeight="1" x14ac:dyDescent="0.3">
      <c r="A46" s="152" t="s">
        <v>79</v>
      </c>
      <c r="B46" s="153"/>
      <c r="C46" s="153"/>
      <c r="D46" s="153"/>
      <c r="E46" s="153"/>
      <c r="F46" s="153"/>
      <c r="G46" s="153"/>
      <c r="H46" s="153"/>
      <c r="I46" s="153"/>
      <c r="J46" s="153"/>
      <c r="K46" s="153"/>
      <c r="L46" s="153"/>
      <c r="M46" s="153"/>
      <c r="N46" s="154"/>
    </row>
    <row r="47" spans="1:14" ht="79.8" x14ac:dyDescent="0.3">
      <c r="A47" s="195">
        <v>1</v>
      </c>
      <c r="B47" s="162" t="s">
        <v>80</v>
      </c>
      <c r="C47" s="165" t="s">
        <v>53</v>
      </c>
      <c r="D47" s="166"/>
      <c r="E47" s="166"/>
      <c r="F47" s="166"/>
      <c r="G47" s="43" t="s">
        <v>119</v>
      </c>
      <c r="H47" s="50" t="s">
        <v>81</v>
      </c>
      <c r="I47" s="44">
        <v>22135</v>
      </c>
      <c r="J47" s="44" t="s">
        <v>38</v>
      </c>
      <c r="K47" s="44">
        <v>27500</v>
      </c>
      <c r="L47" s="44">
        <v>31000</v>
      </c>
      <c r="M47" s="44">
        <v>35000</v>
      </c>
      <c r="N47" s="44">
        <v>40000</v>
      </c>
    </row>
    <row r="48" spans="1:14" ht="92.25" customHeight="1" x14ac:dyDescent="0.3">
      <c r="A48" s="196"/>
      <c r="B48" s="163"/>
      <c r="C48" s="168"/>
      <c r="D48" s="169"/>
      <c r="E48" s="169"/>
      <c r="F48" s="169"/>
      <c r="G48" s="43" t="s">
        <v>70</v>
      </c>
      <c r="H48" s="50" t="s">
        <v>81</v>
      </c>
      <c r="I48" s="44">
        <v>15735</v>
      </c>
      <c r="J48" s="44" t="s">
        <v>38</v>
      </c>
      <c r="K48" s="44">
        <v>18300</v>
      </c>
      <c r="L48" s="44">
        <v>19700</v>
      </c>
      <c r="M48" s="44">
        <v>21300</v>
      </c>
      <c r="N48" s="44">
        <v>24900</v>
      </c>
    </row>
    <row r="49" spans="1:14" ht="53.4" x14ac:dyDescent="0.3">
      <c r="A49" s="196"/>
      <c r="B49" s="163"/>
      <c r="C49" s="168"/>
      <c r="D49" s="169"/>
      <c r="E49" s="169"/>
      <c r="F49" s="169"/>
      <c r="G49" s="43" t="s">
        <v>71</v>
      </c>
      <c r="H49" s="50" t="s">
        <v>81</v>
      </c>
      <c r="I49" s="44">
        <v>2755</v>
      </c>
      <c r="J49" s="44" t="s">
        <v>38</v>
      </c>
      <c r="K49" s="44">
        <v>3000</v>
      </c>
      <c r="L49" s="44">
        <v>4300</v>
      </c>
      <c r="M49" s="44">
        <v>5700</v>
      </c>
      <c r="N49" s="44">
        <v>6600</v>
      </c>
    </row>
    <row r="50" spans="1:14" ht="53.4" x14ac:dyDescent="0.3">
      <c r="A50" s="197"/>
      <c r="B50" s="164"/>
      <c r="C50" s="171"/>
      <c r="D50" s="172"/>
      <c r="E50" s="172"/>
      <c r="F50" s="172"/>
      <c r="G50" s="43" t="s">
        <v>72</v>
      </c>
      <c r="H50" s="50" t="s">
        <v>81</v>
      </c>
      <c r="I50" s="44">
        <v>3645</v>
      </c>
      <c r="J50" s="44" t="s">
        <v>38</v>
      </c>
      <c r="K50" s="44">
        <v>6200</v>
      </c>
      <c r="L50" s="44">
        <v>7000</v>
      </c>
      <c r="M50" s="44">
        <v>8000</v>
      </c>
      <c r="N50" s="44">
        <v>8500</v>
      </c>
    </row>
    <row r="51" spans="1:14" ht="142.5" customHeight="1" x14ac:dyDescent="0.3">
      <c r="A51" s="185">
        <v>2</v>
      </c>
      <c r="B51" s="174" t="s">
        <v>83</v>
      </c>
      <c r="C51" s="188" t="s">
        <v>53</v>
      </c>
      <c r="D51" s="189"/>
      <c r="E51" s="189"/>
      <c r="F51" s="189"/>
      <c r="G51" s="74" t="s">
        <v>73</v>
      </c>
      <c r="H51" s="28" t="s">
        <v>87</v>
      </c>
      <c r="I51" s="94">
        <v>47783</v>
      </c>
      <c r="J51" s="75" t="s">
        <v>38</v>
      </c>
      <c r="K51" s="94">
        <v>53213.2</v>
      </c>
      <c r="L51" s="94">
        <v>56406</v>
      </c>
      <c r="M51" s="94">
        <v>59959.6</v>
      </c>
      <c r="N51" s="94">
        <v>63857</v>
      </c>
    </row>
    <row r="52" spans="1:14" ht="145.80000000000001" x14ac:dyDescent="0.3">
      <c r="A52" s="186"/>
      <c r="B52" s="175"/>
      <c r="C52" s="190"/>
      <c r="D52" s="191"/>
      <c r="E52" s="191"/>
      <c r="F52" s="191"/>
      <c r="G52" s="71" t="s">
        <v>74</v>
      </c>
      <c r="H52" s="47" t="s">
        <v>15</v>
      </c>
      <c r="I52" s="76">
        <v>25110</v>
      </c>
      <c r="J52" s="76" t="s">
        <v>38</v>
      </c>
      <c r="K52" s="76">
        <v>26808</v>
      </c>
      <c r="L52" s="76">
        <v>27800</v>
      </c>
      <c r="M52" s="76">
        <v>29300</v>
      </c>
      <c r="N52" s="76">
        <v>31300</v>
      </c>
    </row>
    <row r="53" spans="1:14" s="49" customFormat="1" ht="33" customHeight="1" x14ac:dyDescent="0.3">
      <c r="A53" s="186"/>
      <c r="B53" s="175"/>
      <c r="C53" s="190"/>
      <c r="D53" s="191"/>
      <c r="E53" s="191"/>
      <c r="F53" s="191"/>
      <c r="G53" s="43" t="s">
        <v>95</v>
      </c>
      <c r="H53" s="50" t="s">
        <v>15</v>
      </c>
      <c r="I53" s="77">
        <v>1410</v>
      </c>
      <c r="J53" s="77" t="s">
        <v>38</v>
      </c>
      <c r="K53" s="77">
        <v>1550</v>
      </c>
      <c r="L53" s="77">
        <v>2000</v>
      </c>
      <c r="M53" s="77">
        <v>2000</v>
      </c>
      <c r="N53" s="77">
        <v>2000</v>
      </c>
    </row>
    <row r="54" spans="1:14" ht="175.5" customHeight="1" x14ac:dyDescent="0.3">
      <c r="A54" s="186"/>
      <c r="B54" s="175"/>
      <c r="C54" s="190"/>
      <c r="D54" s="191"/>
      <c r="E54" s="191"/>
      <c r="F54" s="191"/>
      <c r="G54" s="8" t="s">
        <v>75</v>
      </c>
      <c r="H54" s="47" t="s">
        <v>15</v>
      </c>
      <c r="I54" s="76">
        <v>1410</v>
      </c>
      <c r="J54" s="76" t="s">
        <v>38</v>
      </c>
      <c r="K54" s="76">
        <v>1450</v>
      </c>
      <c r="L54" s="76">
        <v>1480</v>
      </c>
      <c r="M54" s="76">
        <v>1520</v>
      </c>
      <c r="N54" s="76">
        <v>1570</v>
      </c>
    </row>
    <row r="55" spans="1:14" ht="166.5" customHeight="1" x14ac:dyDescent="0.3">
      <c r="A55" s="186"/>
      <c r="B55" s="175"/>
      <c r="C55" s="190"/>
      <c r="D55" s="191"/>
      <c r="E55" s="191"/>
      <c r="F55" s="191"/>
      <c r="G55" s="8" t="s">
        <v>76</v>
      </c>
      <c r="H55" s="47" t="s">
        <v>77</v>
      </c>
      <c r="I55" s="78">
        <v>102.5</v>
      </c>
      <c r="J55" s="78" t="s">
        <v>38</v>
      </c>
      <c r="K55" s="78">
        <v>74.900000000000006</v>
      </c>
      <c r="L55" s="78">
        <v>86.5</v>
      </c>
      <c r="M55" s="78">
        <v>103.6</v>
      </c>
      <c r="N55" s="78">
        <v>110</v>
      </c>
    </row>
    <row r="56" spans="1:14" ht="162.75" customHeight="1" x14ac:dyDescent="0.3">
      <c r="A56" s="187"/>
      <c r="B56" s="194"/>
      <c r="C56" s="192"/>
      <c r="D56" s="193"/>
      <c r="E56" s="193"/>
      <c r="F56" s="193"/>
      <c r="G56" s="8" t="s">
        <v>78</v>
      </c>
      <c r="H56" s="47" t="s">
        <v>82</v>
      </c>
      <c r="I56" s="78">
        <v>161.4</v>
      </c>
      <c r="J56" s="78" t="s">
        <v>38</v>
      </c>
      <c r="K56" s="78">
        <v>174</v>
      </c>
      <c r="L56" s="78">
        <v>178</v>
      </c>
      <c r="M56" s="78">
        <v>183</v>
      </c>
      <c r="N56" s="78">
        <v>189</v>
      </c>
    </row>
    <row r="57" spans="1:14" s="15" customFormat="1" ht="48.75" customHeight="1" x14ac:dyDescent="0.3">
      <c r="A57" s="156" t="s">
        <v>68</v>
      </c>
      <c r="B57" s="157"/>
      <c r="C57" s="157"/>
      <c r="D57" s="157"/>
      <c r="E57" s="157"/>
      <c r="F57" s="157"/>
      <c r="G57" s="203"/>
      <c r="H57" s="203"/>
      <c r="I57" s="203"/>
      <c r="J57" s="203"/>
      <c r="K57" s="203"/>
      <c r="L57" s="203"/>
      <c r="M57" s="203"/>
      <c r="N57" s="204"/>
    </row>
    <row r="58" spans="1:14" s="15" customFormat="1" hidden="1" x14ac:dyDescent="0.3">
      <c r="A58" s="7"/>
      <c r="B58" s="11" t="s">
        <v>14</v>
      </c>
      <c r="C58" s="12"/>
      <c r="D58" s="32">
        <f>D59+D70+D71</f>
        <v>1620</v>
      </c>
      <c r="E58" s="32">
        <f>E59+E70+E71</f>
        <v>67645.64</v>
      </c>
      <c r="F58" s="32">
        <f>F59+F70+F71</f>
        <v>616000</v>
      </c>
      <c r="G58" s="7"/>
      <c r="H58" s="7"/>
      <c r="I58" s="7"/>
      <c r="J58" s="7"/>
      <c r="K58" s="7"/>
      <c r="L58" s="7"/>
      <c r="M58" s="7"/>
      <c r="N58" s="7"/>
    </row>
    <row r="59" spans="1:14" ht="72.75" customHeight="1" x14ac:dyDescent="0.3">
      <c r="A59" s="201" t="s">
        <v>6</v>
      </c>
      <c r="B59" s="201" t="s">
        <v>42</v>
      </c>
      <c r="C59" s="205"/>
      <c r="D59" s="202">
        <v>1620</v>
      </c>
      <c r="E59" s="202">
        <v>376</v>
      </c>
      <c r="F59" s="206">
        <v>616000</v>
      </c>
      <c r="G59" s="8" t="s">
        <v>47</v>
      </c>
      <c r="H59" s="8" t="s">
        <v>44</v>
      </c>
      <c r="I59" s="6">
        <v>890.6</v>
      </c>
      <c r="J59" s="4" t="s">
        <v>38</v>
      </c>
      <c r="K59" s="6">
        <v>931.3</v>
      </c>
      <c r="L59" s="6">
        <v>956.7</v>
      </c>
      <c r="M59" s="6">
        <v>981.9</v>
      </c>
      <c r="N59" s="6">
        <v>1050.0999999999999</v>
      </c>
    </row>
    <row r="60" spans="1:14" ht="81.75" customHeight="1" x14ac:dyDescent="0.3">
      <c r="A60" s="201"/>
      <c r="B60" s="201"/>
      <c r="C60" s="205"/>
      <c r="D60" s="202"/>
      <c r="E60" s="202"/>
      <c r="F60" s="207"/>
      <c r="G60" s="8" t="s">
        <v>48</v>
      </c>
      <c r="H60" s="8" t="s">
        <v>43</v>
      </c>
      <c r="I60" s="6">
        <v>46.1</v>
      </c>
      <c r="J60" s="4" t="s">
        <v>38</v>
      </c>
      <c r="K60" s="22">
        <v>47</v>
      </c>
      <c r="L60" s="6">
        <v>47.6</v>
      </c>
      <c r="M60" s="6">
        <v>48.1</v>
      </c>
      <c r="N60" s="6">
        <v>48.7</v>
      </c>
    </row>
    <row r="61" spans="1:14" ht="74.25" customHeight="1" x14ac:dyDescent="0.3">
      <c r="A61" s="201"/>
      <c r="B61" s="201"/>
      <c r="C61" s="205"/>
      <c r="D61" s="202"/>
      <c r="E61" s="202"/>
      <c r="F61" s="207"/>
      <c r="G61" s="8" t="s">
        <v>97</v>
      </c>
      <c r="H61" s="8" t="s">
        <v>45</v>
      </c>
      <c r="I61" s="6">
        <v>7.8</v>
      </c>
      <c r="J61" s="4" t="s">
        <v>38</v>
      </c>
      <c r="K61" s="6">
        <v>8.6999999999999993</v>
      </c>
      <c r="L61" s="6">
        <v>9.3000000000000007</v>
      </c>
      <c r="M61" s="22">
        <v>10</v>
      </c>
      <c r="N61" s="6">
        <v>10.9</v>
      </c>
    </row>
    <row r="62" spans="1:14" ht="113.25" customHeight="1" x14ac:dyDescent="0.3">
      <c r="A62" s="201"/>
      <c r="B62" s="201"/>
      <c r="C62" s="205"/>
      <c r="D62" s="202"/>
      <c r="E62" s="202"/>
      <c r="F62" s="207"/>
      <c r="G62" s="71" t="s">
        <v>96</v>
      </c>
      <c r="H62" s="26" t="s">
        <v>46</v>
      </c>
      <c r="I62" s="27">
        <v>263000</v>
      </c>
      <c r="J62" s="4" t="s">
        <v>38</v>
      </c>
      <c r="K62" s="27">
        <v>313700</v>
      </c>
      <c r="L62" s="27">
        <v>337000</v>
      </c>
      <c r="M62" s="27">
        <v>362500</v>
      </c>
      <c r="N62" s="27">
        <v>391000</v>
      </c>
    </row>
    <row r="63" spans="1:14" ht="66.599999999999994" x14ac:dyDescent="0.3">
      <c r="A63" s="201"/>
      <c r="B63" s="201"/>
      <c r="C63" s="205"/>
      <c r="D63" s="202"/>
      <c r="E63" s="202"/>
      <c r="F63" s="207"/>
      <c r="G63" s="62" t="s">
        <v>109</v>
      </c>
      <c r="H63" s="26" t="s">
        <v>110</v>
      </c>
      <c r="I63" s="27">
        <v>8.6999999999999993</v>
      </c>
      <c r="J63" s="4" t="s">
        <v>38</v>
      </c>
      <c r="K63" s="27">
        <v>7.3</v>
      </c>
      <c r="L63" s="27">
        <v>8.6</v>
      </c>
      <c r="M63" s="27">
        <v>9.1</v>
      </c>
      <c r="N63" s="27">
        <v>11.3</v>
      </c>
    </row>
    <row r="64" spans="1:14" ht="66.599999999999994" x14ac:dyDescent="0.3">
      <c r="A64" s="201"/>
      <c r="B64" s="201"/>
      <c r="C64" s="205"/>
      <c r="D64" s="202"/>
      <c r="E64" s="202"/>
      <c r="F64" s="207"/>
      <c r="G64" s="71" t="s">
        <v>111</v>
      </c>
      <c r="H64" s="26" t="s">
        <v>112</v>
      </c>
      <c r="I64" s="27">
        <v>0</v>
      </c>
      <c r="J64" s="4" t="s">
        <v>38</v>
      </c>
      <c r="K64" s="27">
        <v>0</v>
      </c>
      <c r="L64" s="27">
        <v>0</v>
      </c>
      <c r="M64" s="27">
        <v>0</v>
      </c>
      <c r="N64" s="27">
        <v>0</v>
      </c>
    </row>
    <row r="65" spans="1:14" ht="93" x14ac:dyDescent="0.3">
      <c r="A65" s="201"/>
      <c r="B65" s="201"/>
      <c r="C65" s="205"/>
      <c r="D65" s="202"/>
      <c r="E65" s="202"/>
      <c r="F65" s="207"/>
      <c r="G65" s="71" t="s">
        <v>113</v>
      </c>
      <c r="H65" s="26" t="s">
        <v>114</v>
      </c>
      <c r="I65" s="27">
        <v>0</v>
      </c>
      <c r="J65" s="4" t="s">
        <v>38</v>
      </c>
      <c r="K65" s="27">
        <v>0</v>
      </c>
      <c r="L65" s="27">
        <v>0</v>
      </c>
      <c r="M65" s="27">
        <v>0</v>
      </c>
      <c r="N65" s="27">
        <v>0</v>
      </c>
    </row>
    <row r="66" spans="1:14" ht="53.4" x14ac:dyDescent="0.3">
      <c r="A66" s="201"/>
      <c r="B66" s="201"/>
      <c r="C66" s="205"/>
      <c r="D66" s="202"/>
      <c r="E66" s="202"/>
      <c r="F66" s="207"/>
      <c r="G66" s="71" t="s">
        <v>115</v>
      </c>
      <c r="H66" s="26" t="s">
        <v>114</v>
      </c>
      <c r="I66" s="27">
        <v>0</v>
      </c>
      <c r="J66" s="4" t="s">
        <v>38</v>
      </c>
      <c r="K66" s="27">
        <v>2</v>
      </c>
      <c r="L66" s="27">
        <v>1</v>
      </c>
      <c r="M66" s="27">
        <v>0</v>
      </c>
      <c r="N66" s="27">
        <v>0</v>
      </c>
    </row>
    <row r="67" spans="1:14" ht="66.599999999999994" x14ac:dyDescent="0.3">
      <c r="A67" s="201"/>
      <c r="B67" s="201"/>
      <c r="C67" s="205"/>
      <c r="D67" s="202"/>
      <c r="E67" s="202"/>
      <c r="F67" s="207"/>
      <c r="G67" s="43" t="s">
        <v>116</v>
      </c>
      <c r="H67" s="26" t="s">
        <v>114</v>
      </c>
      <c r="I67" s="72">
        <v>1</v>
      </c>
      <c r="J67" s="4" t="s">
        <v>38</v>
      </c>
      <c r="K67" s="27">
        <v>0</v>
      </c>
      <c r="L67" s="27">
        <v>0</v>
      </c>
      <c r="M67" s="27">
        <v>0</v>
      </c>
      <c r="N67" s="27">
        <v>0</v>
      </c>
    </row>
    <row r="68" spans="1:14" ht="53.4" x14ac:dyDescent="0.3">
      <c r="A68" s="201"/>
      <c r="B68" s="201"/>
      <c r="C68" s="205"/>
      <c r="D68" s="202"/>
      <c r="E68" s="202"/>
      <c r="F68" s="207"/>
      <c r="G68" s="43" t="s">
        <v>117</v>
      </c>
      <c r="H68" s="70" t="s">
        <v>118</v>
      </c>
      <c r="I68" s="72">
        <v>0</v>
      </c>
      <c r="J68" s="73" t="s">
        <v>38</v>
      </c>
      <c r="K68" s="72">
        <v>0</v>
      </c>
      <c r="L68" s="72">
        <v>0</v>
      </c>
      <c r="M68" s="72">
        <v>0</v>
      </c>
      <c r="N68" s="72">
        <v>0</v>
      </c>
    </row>
    <row r="69" spans="1:14" ht="92.25" customHeight="1" x14ac:dyDescent="0.3">
      <c r="A69" s="201"/>
      <c r="B69" s="201"/>
      <c r="C69" s="205"/>
      <c r="D69" s="202"/>
      <c r="E69" s="202"/>
      <c r="F69" s="208"/>
      <c r="G69" s="8" t="s">
        <v>37</v>
      </c>
      <c r="H69" s="8" t="s">
        <v>84</v>
      </c>
      <c r="I69" s="31" t="s">
        <v>38</v>
      </c>
      <c r="J69" s="4" t="s">
        <v>38</v>
      </c>
      <c r="K69" s="23">
        <v>2</v>
      </c>
      <c r="L69" s="23">
        <v>2</v>
      </c>
      <c r="M69" s="23">
        <v>2</v>
      </c>
      <c r="N69" s="23">
        <v>2</v>
      </c>
    </row>
    <row r="70" spans="1:14" ht="194.25" customHeight="1" x14ac:dyDescent="0.3">
      <c r="A70" s="8" t="s">
        <v>7</v>
      </c>
      <c r="B70" s="8" t="s">
        <v>39</v>
      </c>
      <c r="C70" s="181" t="s">
        <v>98</v>
      </c>
      <c r="D70" s="182"/>
      <c r="E70" s="182"/>
      <c r="F70" s="183"/>
      <c r="G70" s="8" t="s">
        <v>49</v>
      </c>
      <c r="H70" s="21"/>
      <c r="I70" s="23">
        <v>2</v>
      </c>
      <c r="J70" s="4" t="s">
        <v>38</v>
      </c>
      <c r="K70" s="23">
        <v>4</v>
      </c>
      <c r="L70" s="23">
        <v>4</v>
      </c>
      <c r="M70" s="23">
        <v>4</v>
      </c>
      <c r="N70" s="23">
        <v>4</v>
      </c>
    </row>
    <row r="71" spans="1:14" ht="145.5" customHeight="1" x14ac:dyDescent="0.3">
      <c r="A71" s="201" t="s">
        <v>17</v>
      </c>
      <c r="B71" s="201" t="s">
        <v>50</v>
      </c>
      <c r="C71" s="201"/>
      <c r="D71" s="201"/>
      <c r="E71" s="202">
        <v>67269.64</v>
      </c>
      <c r="F71" s="201"/>
      <c r="G71" s="3" t="s">
        <v>51</v>
      </c>
      <c r="H71" s="4" t="s">
        <v>16</v>
      </c>
      <c r="I71" s="22">
        <v>100</v>
      </c>
      <c r="J71" s="4" t="s">
        <v>38</v>
      </c>
      <c r="K71" s="6">
        <v>6</v>
      </c>
      <c r="L71" s="6">
        <v>2</v>
      </c>
      <c r="M71" s="6">
        <v>0</v>
      </c>
      <c r="N71" s="6">
        <v>0</v>
      </c>
    </row>
    <row r="72" spans="1:14" ht="52.8" x14ac:dyDescent="0.3">
      <c r="A72" s="201"/>
      <c r="B72" s="201"/>
      <c r="C72" s="201"/>
      <c r="D72" s="201"/>
      <c r="E72" s="202"/>
      <c r="F72" s="201"/>
      <c r="G72" s="8" t="s">
        <v>52</v>
      </c>
      <c r="H72" s="4" t="s">
        <v>16</v>
      </c>
      <c r="I72" s="6">
        <v>55.93</v>
      </c>
      <c r="J72" s="4" t="s">
        <v>38</v>
      </c>
      <c r="K72" s="6">
        <v>45.95</v>
      </c>
      <c r="L72" s="6">
        <v>55.75</v>
      </c>
      <c r="M72" s="6">
        <v>55.61</v>
      </c>
      <c r="N72" s="6">
        <v>55.47</v>
      </c>
    </row>
    <row r="74" spans="1:14" x14ac:dyDescent="0.3">
      <c r="B74" s="200" t="s">
        <v>89</v>
      </c>
      <c r="C74" s="200"/>
      <c r="D74" s="200"/>
      <c r="E74" s="200"/>
      <c r="F74" s="200"/>
      <c r="G74" s="200"/>
      <c r="H74" s="200"/>
      <c r="I74" s="200"/>
      <c r="J74" s="200"/>
      <c r="K74" s="200"/>
      <c r="L74" s="200"/>
      <c r="M74" s="200"/>
      <c r="N74" s="200"/>
    </row>
    <row r="75" spans="1:14" x14ac:dyDescent="0.3">
      <c r="N75" t="s">
        <v>121</v>
      </c>
    </row>
  </sheetData>
  <mergeCells count="45">
    <mergeCell ref="B74:N74"/>
    <mergeCell ref="F71:F72"/>
    <mergeCell ref="D71:D72"/>
    <mergeCell ref="E71:E72"/>
    <mergeCell ref="A57:N57"/>
    <mergeCell ref="C59:C69"/>
    <mergeCell ref="A71:A72"/>
    <mergeCell ref="B71:B72"/>
    <mergeCell ref="C71:C72"/>
    <mergeCell ref="D59:D69"/>
    <mergeCell ref="C70:F70"/>
    <mergeCell ref="E59:E69"/>
    <mergeCell ref="B59:B69"/>
    <mergeCell ref="F59:F69"/>
    <mergeCell ref="A59:A69"/>
    <mergeCell ref="B36:B40"/>
    <mergeCell ref="A30:M30"/>
    <mergeCell ref="A10:N10"/>
    <mergeCell ref="A11:N11"/>
    <mergeCell ref="A13:A14"/>
    <mergeCell ref="B13:B14"/>
    <mergeCell ref="C13:F13"/>
    <mergeCell ref="G13:G14"/>
    <mergeCell ref="A51:A56"/>
    <mergeCell ref="C51:F56"/>
    <mergeCell ref="B47:B50"/>
    <mergeCell ref="C47:F50"/>
    <mergeCell ref="B51:B56"/>
    <mergeCell ref="A47:A50"/>
    <mergeCell ref="A46:N46"/>
    <mergeCell ref="A16:N16"/>
    <mergeCell ref="A18:N18"/>
    <mergeCell ref="J13:N13"/>
    <mergeCell ref="H13:H14"/>
    <mergeCell ref="I13:I14"/>
    <mergeCell ref="B32:B33"/>
    <mergeCell ref="A36:A40"/>
    <mergeCell ref="C36:F40"/>
    <mergeCell ref="A21:A27"/>
    <mergeCell ref="B41:B45"/>
    <mergeCell ref="A35:N35"/>
    <mergeCell ref="C20:F20"/>
    <mergeCell ref="C29:F29"/>
    <mergeCell ref="A41:A45"/>
    <mergeCell ref="C41:F45"/>
  </mergeCells>
  <phoneticPr fontId="12" type="noConversion"/>
  <pageMargins left="0" right="0" top="0" bottom="0" header="0" footer="0"/>
  <pageSetup paperSize="9" scale="85" orientation="landscape" r:id="rId1"/>
  <headerFooter>
    <oddFooter>&amp;R&amp;(&amp;P+46&amp;)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6"/>
  <sheetViews>
    <sheetView tabSelected="1" zoomScale="75" zoomScaleNormal="75" workbookViewId="0">
      <selection activeCell="N8" sqref="N8"/>
    </sheetView>
  </sheetViews>
  <sheetFormatPr defaultRowHeight="14.4" x14ac:dyDescent="0.3"/>
  <cols>
    <col min="1" max="1" width="6.109375" bestFit="1" customWidth="1"/>
    <col min="2" max="2" width="14.33203125" bestFit="1" customWidth="1"/>
    <col min="3" max="6" width="12.5546875" customWidth="1"/>
    <col min="7" max="7" width="26.5546875" customWidth="1"/>
    <col min="8" max="8" width="10.88671875" customWidth="1"/>
    <col min="9" max="9" width="16" customWidth="1"/>
    <col min="10" max="10" width="13.88671875" customWidth="1"/>
    <col min="11" max="14" width="12.5546875" customWidth="1"/>
    <col min="257" max="257" width="6.109375" bestFit="1" customWidth="1"/>
    <col min="258" max="258" width="14.33203125" bestFit="1" customWidth="1"/>
    <col min="259" max="262" width="12.5546875" customWidth="1"/>
    <col min="263" max="263" width="26.5546875" customWidth="1"/>
    <col min="264" max="264" width="9" customWidth="1"/>
    <col min="265" max="265" width="15.33203125" customWidth="1"/>
    <col min="266" max="266" width="13.88671875" customWidth="1"/>
    <col min="267" max="270" width="12.5546875" customWidth="1"/>
    <col min="513" max="513" width="6.109375" bestFit="1" customWidth="1"/>
    <col min="514" max="514" width="14.33203125" bestFit="1" customWidth="1"/>
    <col min="515" max="518" width="12.5546875" customWidth="1"/>
    <col min="519" max="519" width="26.5546875" customWidth="1"/>
    <col min="520" max="520" width="9" customWidth="1"/>
    <col min="521" max="521" width="15.33203125" customWidth="1"/>
    <col min="522" max="522" width="13.88671875" customWidth="1"/>
    <col min="523" max="526" width="12.5546875" customWidth="1"/>
    <col min="769" max="769" width="6.109375" bestFit="1" customWidth="1"/>
    <col min="770" max="770" width="14.33203125" bestFit="1" customWidth="1"/>
    <col min="771" max="774" width="12.5546875" customWidth="1"/>
    <col min="775" max="775" width="26.5546875" customWidth="1"/>
    <col min="776" max="776" width="9" customWidth="1"/>
    <col min="777" max="777" width="15.33203125" customWidth="1"/>
    <col min="778" max="778" width="13.88671875" customWidth="1"/>
    <col min="779" max="782" width="12.5546875" customWidth="1"/>
    <col min="1025" max="1025" width="6.109375" bestFit="1" customWidth="1"/>
    <col min="1026" max="1026" width="14.33203125" bestFit="1" customWidth="1"/>
    <col min="1027" max="1030" width="12.5546875" customWidth="1"/>
    <col min="1031" max="1031" width="26.5546875" customWidth="1"/>
    <col min="1032" max="1032" width="9" customWidth="1"/>
    <col min="1033" max="1033" width="15.33203125" customWidth="1"/>
    <col min="1034" max="1034" width="13.88671875" customWidth="1"/>
    <col min="1035" max="1038" width="12.5546875" customWidth="1"/>
    <col min="1281" max="1281" width="6.109375" bestFit="1" customWidth="1"/>
    <col min="1282" max="1282" width="14.33203125" bestFit="1" customWidth="1"/>
    <col min="1283" max="1286" width="12.5546875" customWidth="1"/>
    <col min="1287" max="1287" width="26.5546875" customWidth="1"/>
    <col min="1288" max="1288" width="9" customWidth="1"/>
    <col min="1289" max="1289" width="15.33203125" customWidth="1"/>
    <col min="1290" max="1290" width="13.88671875" customWidth="1"/>
    <col min="1291" max="1294" width="12.5546875" customWidth="1"/>
    <col min="1537" max="1537" width="6.109375" bestFit="1" customWidth="1"/>
    <col min="1538" max="1538" width="14.33203125" bestFit="1" customWidth="1"/>
    <col min="1539" max="1542" width="12.5546875" customWidth="1"/>
    <col min="1543" max="1543" width="26.5546875" customWidth="1"/>
    <col min="1544" max="1544" width="9" customWidth="1"/>
    <col min="1545" max="1545" width="15.33203125" customWidth="1"/>
    <col min="1546" max="1546" width="13.88671875" customWidth="1"/>
    <col min="1547" max="1550" width="12.5546875" customWidth="1"/>
    <col min="1793" max="1793" width="6.109375" bestFit="1" customWidth="1"/>
    <col min="1794" max="1794" width="14.33203125" bestFit="1" customWidth="1"/>
    <col min="1795" max="1798" width="12.5546875" customWidth="1"/>
    <col min="1799" max="1799" width="26.5546875" customWidth="1"/>
    <col min="1800" max="1800" width="9" customWidth="1"/>
    <col min="1801" max="1801" width="15.33203125" customWidth="1"/>
    <col min="1802" max="1802" width="13.88671875" customWidth="1"/>
    <col min="1803" max="1806" width="12.5546875" customWidth="1"/>
    <col min="2049" max="2049" width="6.109375" bestFit="1" customWidth="1"/>
    <col min="2050" max="2050" width="14.33203125" bestFit="1" customWidth="1"/>
    <col min="2051" max="2054" width="12.5546875" customWidth="1"/>
    <col min="2055" max="2055" width="26.5546875" customWidth="1"/>
    <col min="2056" max="2056" width="9" customWidth="1"/>
    <col min="2057" max="2057" width="15.33203125" customWidth="1"/>
    <col min="2058" max="2058" width="13.88671875" customWidth="1"/>
    <col min="2059" max="2062" width="12.5546875" customWidth="1"/>
    <col min="2305" max="2305" width="6.109375" bestFit="1" customWidth="1"/>
    <col min="2306" max="2306" width="14.33203125" bestFit="1" customWidth="1"/>
    <col min="2307" max="2310" width="12.5546875" customWidth="1"/>
    <col min="2311" max="2311" width="26.5546875" customWidth="1"/>
    <col min="2312" max="2312" width="9" customWidth="1"/>
    <col min="2313" max="2313" width="15.33203125" customWidth="1"/>
    <col min="2314" max="2314" width="13.88671875" customWidth="1"/>
    <col min="2315" max="2318" width="12.5546875" customWidth="1"/>
    <col min="2561" max="2561" width="6.109375" bestFit="1" customWidth="1"/>
    <col min="2562" max="2562" width="14.33203125" bestFit="1" customWidth="1"/>
    <col min="2563" max="2566" width="12.5546875" customWidth="1"/>
    <col min="2567" max="2567" width="26.5546875" customWidth="1"/>
    <col min="2568" max="2568" width="9" customWidth="1"/>
    <col min="2569" max="2569" width="15.33203125" customWidth="1"/>
    <col min="2570" max="2570" width="13.88671875" customWidth="1"/>
    <col min="2571" max="2574" width="12.5546875" customWidth="1"/>
    <col min="2817" max="2817" width="6.109375" bestFit="1" customWidth="1"/>
    <col min="2818" max="2818" width="14.33203125" bestFit="1" customWidth="1"/>
    <col min="2819" max="2822" width="12.5546875" customWidth="1"/>
    <col min="2823" max="2823" width="26.5546875" customWidth="1"/>
    <col min="2824" max="2824" width="9" customWidth="1"/>
    <col min="2825" max="2825" width="15.33203125" customWidth="1"/>
    <col min="2826" max="2826" width="13.88671875" customWidth="1"/>
    <col min="2827" max="2830" width="12.5546875" customWidth="1"/>
    <col min="3073" max="3073" width="6.109375" bestFit="1" customWidth="1"/>
    <col min="3074" max="3074" width="14.33203125" bestFit="1" customWidth="1"/>
    <col min="3075" max="3078" width="12.5546875" customWidth="1"/>
    <col min="3079" max="3079" width="26.5546875" customWidth="1"/>
    <col min="3080" max="3080" width="9" customWidth="1"/>
    <col min="3081" max="3081" width="15.33203125" customWidth="1"/>
    <col min="3082" max="3082" width="13.88671875" customWidth="1"/>
    <col min="3083" max="3086" width="12.5546875" customWidth="1"/>
    <col min="3329" max="3329" width="6.109375" bestFit="1" customWidth="1"/>
    <col min="3330" max="3330" width="14.33203125" bestFit="1" customWidth="1"/>
    <col min="3331" max="3334" width="12.5546875" customWidth="1"/>
    <col min="3335" max="3335" width="26.5546875" customWidth="1"/>
    <col min="3336" max="3336" width="9" customWidth="1"/>
    <col min="3337" max="3337" width="15.33203125" customWidth="1"/>
    <col min="3338" max="3338" width="13.88671875" customWidth="1"/>
    <col min="3339" max="3342" width="12.5546875" customWidth="1"/>
    <col min="3585" max="3585" width="6.109375" bestFit="1" customWidth="1"/>
    <col min="3586" max="3586" width="14.33203125" bestFit="1" customWidth="1"/>
    <col min="3587" max="3590" width="12.5546875" customWidth="1"/>
    <col min="3591" max="3591" width="26.5546875" customWidth="1"/>
    <col min="3592" max="3592" width="9" customWidth="1"/>
    <col min="3593" max="3593" width="15.33203125" customWidth="1"/>
    <col min="3594" max="3594" width="13.88671875" customWidth="1"/>
    <col min="3595" max="3598" width="12.5546875" customWidth="1"/>
    <col min="3841" max="3841" width="6.109375" bestFit="1" customWidth="1"/>
    <col min="3842" max="3842" width="14.33203125" bestFit="1" customWidth="1"/>
    <col min="3843" max="3846" width="12.5546875" customWidth="1"/>
    <col min="3847" max="3847" width="26.5546875" customWidth="1"/>
    <col min="3848" max="3848" width="9" customWidth="1"/>
    <col min="3849" max="3849" width="15.33203125" customWidth="1"/>
    <col min="3850" max="3850" width="13.88671875" customWidth="1"/>
    <col min="3851" max="3854" width="12.5546875" customWidth="1"/>
    <col min="4097" max="4097" width="6.109375" bestFit="1" customWidth="1"/>
    <col min="4098" max="4098" width="14.33203125" bestFit="1" customWidth="1"/>
    <col min="4099" max="4102" width="12.5546875" customWidth="1"/>
    <col min="4103" max="4103" width="26.5546875" customWidth="1"/>
    <col min="4104" max="4104" width="9" customWidth="1"/>
    <col min="4105" max="4105" width="15.33203125" customWidth="1"/>
    <col min="4106" max="4106" width="13.88671875" customWidth="1"/>
    <col min="4107" max="4110" width="12.5546875" customWidth="1"/>
    <col min="4353" max="4353" width="6.109375" bestFit="1" customWidth="1"/>
    <col min="4354" max="4354" width="14.33203125" bestFit="1" customWidth="1"/>
    <col min="4355" max="4358" width="12.5546875" customWidth="1"/>
    <col min="4359" max="4359" width="26.5546875" customWidth="1"/>
    <col min="4360" max="4360" width="9" customWidth="1"/>
    <col min="4361" max="4361" width="15.33203125" customWidth="1"/>
    <col min="4362" max="4362" width="13.88671875" customWidth="1"/>
    <col min="4363" max="4366" width="12.5546875" customWidth="1"/>
    <col min="4609" max="4609" width="6.109375" bestFit="1" customWidth="1"/>
    <col min="4610" max="4610" width="14.33203125" bestFit="1" customWidth="1"/>
    <col min="4611" max="4614" width="12.5546875" customWidth="1"/>
    <col min="4615" max="4615" width="26.5546875" customWidth="1"/>
    <col min="4616" max="4616" width="9" customWidth="1"/>
    <col min="4617" max="4617" width="15.33203125" customWidth="1"/>
    <col min="4618" max="4618" width="13.88671875" customWidth="1"/>
    <col min="4619" max="4622" width="12.5546875" customWidth="1"/>
    <col min="4865" max="4865" width="6.109375" bestFit="1" customWidth="1"/>
    <col min="4866" max="4866" width="14.33203125" bestFit="1" customWidth="1"/>
    <col min="4867" max="4870" width="12.5546875" customWidth="1"/>
    <col min="4871" max="4871" width="26.5546875" customWidth="1"/>
    <col min="4872" max="4872" width="9" customWidth="1"/>
    <col min="4873" max="4873" width="15.33203125" customWidth="1"/>
    <col min="4874" max="4874" width="13.88671875" customWidth="1"/>
    <col min="4875" max="4878" width="12.5546875" customWidth="1"/>
    <col min="5121" max="5121" width="6.109375" bestFit="1" customWidth="1"/>
    <col min="5122" max="5122" width="14.33203125" bestFit="1" customWidth="1"/>
    <col min="5123" max="5126" width="12.5546875" customWidth="1"/>
    <col min="5127" max="5127" width="26.5546875" customWidth="1"/>
    <col min="5128" max="5128" width="9" customWidth="1"/>
    <col min="5129" max="5129" width="15.33203125" customWidth="1"/>
    <col min="5130" max="5130" width="13.88671875" customWidth="1"/>
    <col min="5131" max="5134" width="12.5546875" customWidth="1"/>
    <col min="5377" max="5377" width="6.109375" bestFit="1" customWidth="1"/>
    <col min="5378" max="5378" width="14.33203125" bestFit="1" customWidth="1"/>
    <col min="5379" max="5382" width="12.5546875" customWidth="1"/>
    <col min="5383" max="5383" width="26.5546875" customWidth="1"/>
    <col min="5384" max="5384" width="9" customWidth="1"/>
    <col min="5385" max="5385" width="15.33203125" customWidth="1"/>
    <col min="5386" max="5386" width="13.88671875" customWidth="1"/>
    <col min="5387" max="5390" width="12.5546875" customWidth="1"/>
    <col min="5633" max="5633" width="6.109375" bestFit="1" customWidth="1"/>
    <col min="5634" max="5634" width="14.33203125" bestFit="1" customWidth="1"/>
    <col min="5635" max="5638" width="12.5546875" customWidth="1"/>
    <col min="5639" max="5639" width="26.5546875" customWidth="1"/>
    <col min="5640" max="5640" width="9" customWidth="1"/>
    <col min="5641" max="5641" width="15.33203125" customWidth="1"/>
    <col min="5642" max="5642" width="13.88671875" customWidth="1"/>
    <col min="5643" max="5646" width="12.5546875" customWidth="1"/>
    <col min="5889" max="5889" width="6.109375" bestFit="1" customWidth="1"/>
    <col min="5890" max="5890" width="14.33203125" bestFit="1" customWidth="1"/>
    <col min="5891" max="5894" width="12.5546875" customWidth="1"/>
    <col min="5895" max="5895" width="26.5546875" customWidth="1"/>
    <col min="5896" max="5896" width="9" customWidth="1"/>
    <col min="5897" max="5897" width="15.33203125" customWidth="1"/>
    <col min="5898" max="5898" width="13.88671875" customWidth="1"/>
    <col min="5899" max="5902" width="12.5546875" customWidth="1"/>
    <col min="6145" max="6145" width="6.109375" bestFit="1" customWidth="1"/>
    <col min="6146" max="6146" width="14.33203125" bestFit="1" customWidth="1"/>
    <col min="6147" max="6150" width="12.5546875" customWidth="1"/>
    <col min="6151" max="6151" width="26.5546875" customWidth="1"/>
    <col min="6152" max="6152" width="9" customWidth="1"/>
    <col min="6153" max="6153" width="15.33203125" customWidth="1"/>
    <col min="6154" max="6154" width="13.88671875" customWidth="1"/>
    <col min="6155" max="6158" width="12.5546875" customWidth="1"/>
    <col min="6401" max="6401" width="6.109375" bestFit="1" customWidth="1"/>
    <col min="6402" max="6402" width="14.33203125" bestFit="1" customWidth="1"/>
    <col min="6403" max="6406" width="12.5546875" customWidth="1"/>
    <col min="6407" max="6407" width="26.5546875" customWidth="1"/>
    <col min="6408" max="6408" width="9" customWidth="1"/>
    <col min="6409" max="6409" width="15.33203125" customWidth="1"/>
    <col min="6410" max="6410" width="13.88671875" customWidth="1"/>
    <col min="6411" max="6414" width="12.5546875" customWidth="1"/>
    <col min="6657" max="6657" width="6.109375" bestFit="1" customWidth="1"/>
    <col min="6658" max="6658" width="14.33203125" bestFit="1" customWidth="1"/>
    <col min="6659" max="6662" width="12.5546875" customWidth="1"/>
    <col min="6663" max="6663" width="26.5546875" customWidth="1"/>
    <col min="6664" max="6664" width="9" customWidth="1"/>
    <col min="6665" max="6665" width="15.33203125" customWidth="1"/>
    <col min="6666" max="6666" width="13.88671875" customWidth="1"/>
    <col min="6667" max="6670" width="12.5546875" customWidth="1"/>
    <col min="6913" max="6913" width="6.109375" bestFit="1" customWidth="1"/>
    <col min="6914" max="6914" width="14.33203125" bestFit="1" customWidth="1"/>
    <col min="6915" max="6918" width="12.5546875" customWidth="1"/>
    <col min="6919" max="6919" width="26.5546875" customWidth="1"/>
    <col min="6920" max="6920" width="9" customWidth="1"/>
    <col min="6921" max="6921" width="15.33203125" customWidth="1"/>
    <col min="6922" max="6922" width="13.88671875" customWidth="1"/>
    <col min="6923" max="6926" width="12.5546875" customWidth="1"/>
    <col min="7169" max="7169" width="6.109375" bestFit="1" customWidth="1"/>
    <col min="7170" max="7170" width="14.33203125" bestFit="1" customWidth="1"/>
    <col min="7171" max="7174" width="12.5546875" customWidth="1"/>
    <col min="7175" max="7175" width="26.5546875" customWidth="1"/>
    <col min="7176" max="7176" width="9" customWidth="1"/>
    <col min="7177" max="7177" width="15.33203125" customWidth="1"/>
    <col min="7178" max="7178" width="13.88671875" customWidth="1"/>
    <col min="7179" max="7182" width="12.5546875" customWidth="1"/>
    <col min="7425" max="7425" width="6.109375" bestFit="1" customWidth="1"/>
    <col min="7426" max="7426" width="14.33203125" bestFit="1" customWidth="1"/>
    <col min="7427" max="7430" width="12.5546875" customWidth="1"/>
    <col min="7431" max="7431" width="26.5546875" customWidth="1"/>
    <col min="7432" max="7432" width="9" customWidth="1"/>
    <col min="7433" max="7433" width="15.33203125" customWidth="1"/>
    <col min="7434" max="7434" width="13.88671875" customWidth="1"/>
    <col min="7435" max="7438" width="12.5546875" customWidth="1"/>
    <col min="7681" max="7681" width="6.109375" bestFit="1" customWidth="1"/>
    <col min="7682" max="7682" width="14.33203125" bestFit="1" customWidth="1"/>
    <col min="7683" max="7686" width="12.5546875" customWidth="1"/>
    <col min="7687" max="7687" width="26.5546875" customWidth="1"/>
    <col min="7688" max="7688" width="9" customWidth="1"/>
    <col min="7689" max="7689" width="15.33203125" customWidth="1"/>
    <col min="7690" max="7690" width="13.88671875" customWidth="1"/>
    <col min="7691" max="7694" width="12.5546875" customWidth="1"/>
    <col min="7937" max="7937" width="6.109375" bestFit="1" customWidth="1"/>
    <col min="7938" max="7938" width="14.33203125" bestFit="1" customWidth="1"/>
    <col min="7939" max="7942" width="12.5546875" customWidth="1"/>
    <col min="7943" max="7943" width="26.5546875" customWidth="1"/>
    <col min="7944" max="7944" width="9" customWidth="1"/>
    <col min="7945" max="7945" width="15.33203125" customWidth="1"/>
    <col min="7946" max="7946" width="13.88671875" customWidth="1"/>
    <col min="7947" max="7950" width="12.5546875" customWidth="1"/>
    <col min="8193" max="8193" width="6.109375" bestFit="1" customWidth="1"/>
    <col min="8194" max="8194" width="14.33203125" bestFit="1" customWidth="1"/>
    <col min="8195" max="8198" width="12.5546875" customWidth="1"/>
    <col min="8199" max="8199" width="26.5546875" customWidth="1"/>
    <col min="8200" max="8200" width="9" customWidth="1"/>
    <col min="8201" max="8201" width="15.33203125" customWidth="1"/>
    <col min="8202" max="8202" width="13.88671875" customWidth="1"/>
    <col min="8203" max="8206" width="12.5546875" customWidth="1"/>
    <col min="8449" max="8449" width="6.109375" bestFit="1" customWidth="1"/>
    <col min="8450" max="8450" width="14.33203125" bestFit="1" customWidth="1"/>
    <col min="8451" max="8454" width="12.5546875" customWidth="1"/>
    <col min="8455" max="8455" width="26.5546875" customWidth="1"/>
    <col min="8456" max="8456" width="9" customWidth="1"/>
    <col min="8457" max="8457" width="15.33203125" customWidth="1"/>
    <col min="8458" max="8458" width="13.88671875" customWidth="1"/>
    <col min="8459" max="8462" width="12.5546875" customWidth="1"/>
    <col min="8705" max="8705" width="6.109375" bestFit="1" customWidth="1"/>
    <col min="8706" max="8706" width="14.33203125" bestFit="1" customWidth="1"/>
    <col min="8707" max="8710" width="12.5546875" customWidth="1"/>
    <col min="8711" max="8711" width="26.5546875" customWidth="1"/>
    <col min="8712" max="8712" width="9" customWidth="1"/>
    <col min="8713" max="8713" width="15.33203125" customWidth="1"/>
    <col min="8714" max="8714" width="13.88671875" customWidth="1"/>
    <col min="8715" max="8718" width="12.5546875" customWidth="1"/>
    <col min="8961" max="8961" width="6.109375" bestFit="1" customWidth="1"/>
    <col min="8962" max="8962" width="14.33203125" bestFit="1" customWidth="1"/>
    <col min="8963" max="8966" width="12.5546875" customWidth="1"/>
    <col min="8967" max="8967" width="26.5546875" customWidth="1"/>
    <col min="8968" max="8968" width="9" customWidth="1"/>
    <col min="8969" max="8969" width="15.33203125" customWidth="1"/>
    <col min="8970" max="8970" width="13.88671875" customWidth="1"/>
    <col min="8971" max="8974" width="12.5546875" customWidth="1"/>
    <col min="9217" max="9217" width="6.109375" bestFit="1" customWidth="1"/>
    <col min="9218" max="9218" width="14.33203125" bestFit="1" customWidth="1"/>
    <col min="9219" max="9222" width="12.5546875" customWidth="1"/>
    <col min="9223" max="9223" width="26.5546875" customWidth="1"/>
    <col min="9224" max="9224" width="9" customWidth="1"/>
    <col min="9225" max="9225" width="15.33203125" customWidth="1"/>
    <col min="9226" max="9226" width="13.88671875" customWidth="1"/>
    <col min="9227" max="9230" width="12.5546875" customWidth="1"/>
    <col min="9473" max="9473" width="6.109375" bestFit="1" customWidth="1"/>
    <col min="9474" max="9474" width="14.33203125" bestFit="1" customWidth="1"/>
    <col min="9475" max="9478" width="12.5546875" customWidth="1"/>
    <col min="9479" max="9479" width="26.5546875" customWidth="1"/>
    <col min="9480" max="9480" width="9" customWidth="1"/>
    <col min="9481" max="9481" width="15.33203125" customWidth="1"/>
    <col min="9482" max="9482" width="13.88671875" customWidth="1"/>
    <col min="9483" max="9486" width="12.5546875" customWidth="1"/>
    <col min="9729" max="9729" width="6.109375" bestFit="1" customWidth="1"/>
    <col min="9730" max="9730" width="14.33203125" bestFit="1" customWidth="1"/>
    <col min="9731" max="9734" width="12.5546875" customWidth="1"/>
    <col min="9735" max="9735" width="26.5546875" customWidth="1"/>
    <col min="9736" max="9736" width="9" customWidth="1"/>
    <col min="9737" max="9737" width="15.33203125" customWidth="1"/>
    <col min="9738" max="9738" width="13.88671875" customWidth="1"/>
    <col min="9739" max="9742" width="12.5546875" customWidth="1"/>
    <col min="9985" max="9985" width="6.109375" bestFit="1" customWidth="1"/>
    <col min="9986" max="9986" width="14.33203125" bestFit="1" customWidth="1"/>
    <col min="9987" max="9990" width="12.5546875" customWidth="1"/>
    <col min="9991" max="9991" width="26.5546875" customWidth="1"/>
    <col min="9992" max="9992" width="9" customWidth="1"/>
    <col min="9993" max="9993" width="15.33203125" customWidth="1"/>
    <col min="9994" max="9994" width="13.88671875" customWidth="1"/>
    <col min="9995" max="9998" width="12.5546875" customWidth="1"/>
    <col min="10241" max="10241" width="6.109375" bestFit="1" customWidth="1"/>
    <col min="10242" max="10242" width="14.33203125" bestFit="1" customWidth="1"/>
    <col min="10243" max="10246" width="12.5546875" customWidth="1"/>
    <col min="10247" max="10247" width="26.5546875" customWidth="1"/>
    <col min="10248" max="10248" width="9" customWidth="1"/>
    <col min="10249" max="10249" width="15.33203125" customWidth="1"/>
    <col min="10250" max="10250" width="13.88671875" customWidth="1"/>
    <col min="10251" max="10254" width="12.5546875" customWidth="1"/>
    <col min="10497" max="10497" width="6.109375" bestFit="1" customWidth="1"/>
    <col min="10498" max="10498" width="14.33203125" bestFit="1" customWidth="1"/>
    <col min="10499" max="10502" width="12.5546875" customWidth="1"/>
    <col min="10503" max="10503" width="26.5546875" customWidth="1"/>
    <col min="10504" max="10504" width="9" customWidth="1"/>
    <col min="10505" max="10505" width="15.33203125" customWidth="1"/>
    <col min="10506" max="10506" width="13.88671875" customWidth="1"/>
    <col min="10507" max="10510" width="12.5546875" customWidth="1"/>
    <col min="10753" max="10753" width="6.109375" bestFit="1" customWidth="1"/>
    <col min="10754" max="10754" width="14.33203125" bestFit="1" customWidth="1"/>
    <col min="10755" max="10758" width="12.5546875" customWidth="1"/>
    <col min="10759" max="10759" width="26.5546875" customWidth="1"/>
    <col min="10760" max="10760" width="9" customWidth="1"/>
    <col min="10761" max="10761" width="15.33203125" customWidth="1"/>
    <col min="10762" max="10762" width="13.88671875" customWidth="1"/>
    <col min="10763" max="10766" width="12.5546875" customWidth="1"/>
    <col min="11009" max="11009" width="6.109375" bestFit="1" customWidth="1"/>
    <col min="11010" max="11010" width="14.33203125" bestFit="1" customWidth="1"/>
    <col min="11011" max="11014" width="12.5546875" customWidth="1"/>
    <col min="11015" max="11015" width="26.5546875" customWidth="1"/>
    <col min="11016" max="11016" width="9" customWidth="1"/>
    <col min="11017" max="11017" width="15.33203125" customWidth="1"/>
    <col min="11018" max="11018" width="13.88671875" customWidth="1"/>
    <col min="11019" max="11022" width="12.5546875" customWidth="1"/>
    <col min="11265" max="11265" width="6.109375" bestFit="1" customWidth="1"/>
    <col min="11266" max="11266" width="14.33203125" bestFit="1" customWidth="1"/>
    <col min="11267" max="11270" width="12.5546875" customWidth="1"/>
    <col min="11271" max="11271" width="26.5546875" customWidth="1"/>
    <col min="11272" max="11272" width="9" customWidth="1"/>
    <col min="11273" max="11273" width="15.33203125" customWidth="1"/>
    <col min="11274" max="11274" width="13.88671875" customWidth="1"/>
    <col min="11275" max="11278" width="12.5546875" customWidth="1"/>
    <col min="11521" max="11521" width="6.109375" bestFit="1" customWidth="1"/>
    <col min="11522" max="11522" width="14.33203125" bestFit="1" customWidth="1"/>
    <col min="11523" max="11526" width="12.5546875" customWidth="1"/>
    <col min="11527" max="11527" width="26.5546875" customWidth="1"/>
    <col min="11528" max="11528" width="9" customWidth="1"/>
    <col min="11529" max="11529" width="15.33203125" customWidth="1"/>
    <col min="11530" max="11530" width="13.88671875" customWidth="1"/>
    <col min="11531" max="11534" width="12.5546875" customWidth="1"/>
    <col min="11777" max="11777" width="6.109375" bestFit="1" customWidth="1"/>
    <col min="11778" max="11778" width="14.33203125" bestFit="1" customWidth="1"/>
    <col min="11779" max="11782" width="12.5546875" customWidth="1"/>
    <col min="11783" max="11783" width="26.5546875" customWidth="1"/>
    <col min="11784" max="11784" width="9" customWidth="1"/>
    <col min="11785" max="11785" width="15.33203125" customWidth="1"/>
    <col min="11786" max="11786" width="13.88671875" customWidth="1"/>
    <col min="11787" max="11790" width="12.5546875" customWidth="1"/>
    <col min="12033" max="12033" width="6.109375" bestFit="1" customWidth="1"/>
    <col min="12034" max="12034" width="14.33203125" bestFit="1" customWidth="1"/>
    <col min="12035" max="12038" width="12.5546875" customWidth="1"/>
    <col min="12039" max="12039" width="26.5546875" customWidth="1"/>
    <col min="12040" max="12040" width="9" customWidth="1"/>
    <col min="12041" max="12041" width="15.33203125" customWidth="1"/>
    <col min="12042" max="12042" width="13.88671875" customWidth="1"/>
    <col min="12043" max="12046" width="12.5546875" customWidth="1"/>
    <col min="12289" max="12289" width="6.109375" bestFit="1" customWidth="1"/>
    <col min="12290" max="12290" width="14.33203125" bestFit="1" customWidth="1"/>
    <col min="12291" max="12294" width="12.5546875" customWidth="1"/>
    <col min="12295" max="12295" width="26.5546875" customWidth="1"/>
    <col min="12296" max="12296" width="9" customWidth="1"/>
    <col min="12297" max="12297" width="15.33203125" customWidth="1"/>
    <col min="12298" max="12298" width="13.88671875" customWidth="1"/>
    <col min="12299" max="12302" width="12.5546875" customWidth="1"/>
    <col min="12545" max="12545" width="6.109375" bestFit="1" customWidth="1"/>
    <col min="12546" max="12546" width="14.33203125" bestFit="1" customWidth="1"/>
    <col min="12547" max="12550" width="12.5546875" customWidth="1"/>
    <col min="12551" max="12551" width="26.5546875" customWidth="1"/>
    <col min="12552" max="12552" width="9" customWidth="1"/>
    <col min="12553" max="12553" width="15.33203125" customWidth="1"/>
    <col min="12554" max="12554" width="13.88671875" customWidth="1"/>
    <col min="12555" max="12558" width="12.5546875" customWidth="1"/>
    <col min="12801" max="12801" width="6.109375" bestFit="1" customWidth="1"/>
    <col min="12802" max="12802" width="14.33203125" bestFit="1" customWidth="1"/>
    <col min="12803" max="12806" width="12.5546875" customWidth="1"/>
    <col min="12807" max="12807" width="26.5546875" customWidth="1"/>
    <col min="12808" max="12808" width="9" customWidth="1"/>
    <col min="12809" max="12809" width="15.33203125" customWidth="1"/>
    <col min="12810" max="12810" width="13.88671875" customWidth="1"/>
    <col min="12811" max="12814" width="12.5546875" customWidth="1"/>
    <col min="13057" max="13057" width="6.109375" bestFit="1" customWidth="1"/>
    <col min="13058" max="13058" width="14.33203125" bestFit="1" customWidth="1"/>
    <col min="13059" max="13062" width="12.5546875" customWidth="1"/>
    <col min="13063" max="13063" width="26.5546875" customWidth="1"/>
    <col min="13064" max="13064" width="9" customWidth="1"/>
    <col min="13065" max="13065" width="15.33203125" customWidth="1"/>
    <col min="13066" max="13066" width="13.88671875" customWidth="1"/>
    <col min="13067" max="13070" width="12.5546875" customWidth="1"/>
    <col min="13313" max="13313" width="6.109375" bestFit="1" customWidth="1"/>
    <col min="13314" max="13314" width="14.33203125" bestFit="1" customWidth="1"/>
    <col min="13315" max="13318" width="12.5546875" customWidth="1"/>
    <col min="13319" max="13319" width="26.5546875" customWidth="1"/>
    <col min="13320" max="13320" width="9" customWidth="1"/>
    <col min="13321" max="13321" width="15.33203125" customWidth="1"/>
    <col min="13322" max="13322" width="13.88671875" customWidth="1"/>
    <col min="13323" max="13326" width="12.5546875" customWidth="1"/>
    <col min="13569" max="13569" width="6.109375" bestFit="1" customWidth="1"/>
    <col min="13570" max="13570" width="14.33203125" bestFit="1" customWidth="1"/>
    <col min="13571" max="13574" width="12.5546875" customWidth="1"/>
    <col min="13575" max="13575" width="26.5546875" customWidth="1"/>
    <col min="13576" max="13576" width="9" customWidth="1"/>
    <col min="13577" max="13577" width="15.33203125" customWidth="1"/>
    <col min="13578" max="13578" width="13.88671875" customWidth="1"/>
    <col min="13579" max="13582" width="12.5546875" customWidth="1"/>
    <col min="13825" max="13825" width="6.109375" bestFit="1" customWidth="1"/>
    <col min="13826" max="13826" width="14.33203125" bestFit="1" customWidth="1"/>
    <col min="13827" max="13830" width="12.5546875" customWidth="1"/>
    <col min="13831" max="13831" width="26.5546875" customWidth="1"/>
    <col min="13832" max="13832" width="9" customWidth="1"/>
    <col min="13833" max="13833" width="15.33203125" customWidth="1"/>
    <col min="13834" max="13834" width="13.88671875" customWidth="1"/>
    <col min="13835" max="13838" width="12.5546875" customWidth="1"/>
    <col min="14081" max="14081" width="6.109375" bestFit="1" customWidth="1"/>
    <col min="14082" max="14082" width="14.33203125" bestFit="1" customWidth="1"/>
    <col min="14083" max="14086" width="12.5546875" customWidth="1"/>
    <col min="14087" max="14087" width="26.5546875" customWidth="1"/>
    <col min="14088" max="14088" width="9" customWidth="1"/>
    <col min="14089" max="14089" width="15.33203125" customWidth="1"/>
    <col min="14090" max="14090" width="13.88671875" customWidth="1"/>
    <col min="14091" max="14094" width="12.5546875" customWidth="1"/>
    <col min="14337" max="14337" width="6.109375" bestFit="1" customWidth="1"/>
    <col min="14338" max="14338" width="14.33203125" bestFit="1" customWidth="1"/>
    <col min="14339" max="14342" width="12.5546875" customWidth="1"/>
    <col min="14343" max="14343" width="26.5546875" customWidth="1"/>
    <col min="14344" max="14344" width="9" customWidth="1"/>
    <col min="14345" max="14345" width="15.33203125" customWidth="1"/>
    <col min="14346" max="14346" width="13.88671875" customWidth="1"/>
    <col min="14347" max="14350" width="12.5546875" customWidth="1"/>
    <col min="14593" max="14593" width="6.109375" bestFit="1" customWidth="1"/>
    <col min="14594" max="14594" width="14.33203125" bestFit="1" customWidth="1"/>
    <col min="14595" max="14598" width="12.5546875" customWidth="1"/>
    <col min="14599" max="14599" width="26.5546875" customWidth="1"/>
    <col min="14600" max="14600" width="9" customWidth="1"/>
    <col min="14601" max="14601" width="15.33203125" customWidth="1"/>
    <col min="14602" max="14602" width="13.88671875" customWidth="1"/>
    <col min="14603" max="14606" width="12.5546875" customWidth="1"/>
    <col min="14849" max="14849" width="6.109375" bestFit="1" customWidth="1"/>
    <col min="14850" max="14850" width="14.33203125" bestFit="1" customWidth="1"/>
    <col min="14851" max="14854" width="12.5546875" customWidth="1"/>
    <col min="14855" max="14855" width="26.5546875" customWidth="1"/>
    <col min="14856" max="14856" width="9" customWidth="1"/>
    <col min="14857" max="14857" width="15.33203125" customWidth="1"/>
    <col min="14858" max="14858" width="13.88671875" customWidth="1"/>
    <col min="14859" max="14862" width="12.5546875" customWidth="1"/>
    <col min="15105" max="15105" width="6.109375" bestFit="1" customWidth="1"/>
    <col min="15106" max="15106" width="14.33203125" bestFit="1" customWidth="1"/>
    <col min="15107" max="15110" width="12.5546875" customWidth="1"/>
    <col min="15111" max="15111" width="26.5546875" customWidth="1"/>
    <col min="15112" max="15112" width="9" customWidth="1"/>
    <col min="15113" max="15113" width="15.33203125" customWidth="1"/>
    <col min="15114" max="15114" width="13.88671875" customWidth="1"/>
    <col min="15115" max="15118" width="12.5546875" customWidth="1"/>
    <col min="15361" max="15361" width="6.109375" bestFit="1" customWidth="1"/>
    <col min="15362" max="15362" width="14.33203125" bestFit="1" customWidth="1"/>
    <col min="15363" max="15366" width="12.5546875" customWidth="1"/>
    <col min="15367" max="15367" width="26.5546875" customWidth="1"/>
    <col min="15368" max="15368" width="9" customWidth="1"/>
    <col min="15369" max="15369" width="15.33203125" customWidth="1"/>
    <col min="15370" max="15370" width="13.88671875" customWidth="1"/>
    <col min="15371" max="15374" width="12.5546875" customWidth="1"/>
    <col min="15617" max="15617" width="6.109375" bestFit="1" customWidth="1"/>
    <col min="15618" max="15618" width="14.33203125" bestFit="1" customWidth="1"/>
    <col min="15619" max="15622" width="12.5546875" customWidth="1"/>
    <col min="15623" max="15623" width="26.5546875" customWidth="1"/>
    <col min="15624" max="15624" width="9" customWidth="1"/>
    <col min="15625" max="15625" width="15.33203125" customWidth="1"/>
    <col min="15626" max="15626" width="13.88671875" customWidth="1"/>
    <col min="15627" max="15630" width="12.5546875" customWidth="1"/>
    <col min="15873" max="15873" width="6.109375" bestFit="1" customWidth="1"/>
    <col min="15874" max="15874" width="14.33203125" bestFit="1" customWidth="1"/>
    <col min="15875" max="15878" width="12.5546875" customWidth="1"/>
    <col min="15879" max="15879" width="26.5546875" customWidth="1"/>
    <col min="15880" max="15880" width="9" customWidth="1"/>
    <col min="15881" max="15881" width="15.33203125" customWidth="1"/>
    <col min="15882" max="15882" width="13.88671875" customWidth="1"/>
    <col min="15883" max="15886" width="12.5546875" customWidth="1"/>
    <col min="16129" max="16129" width="6.109375" bestFit="1" customWidth="1"/>
    <col min="16130" max="16130" width="14.33203125" bestFit="1" customWidth="1"/>
    <col min="16131" max="16134" width="12.5546875" customWidth="1"/>
    <col min="16135" max="16135" width="26.5546875" customWidth="1"/>
    <col min="16136" max="16136" width="9" customWidth="1"/>
    <col min="16137" max="16137" width="15.33203125" customWidth="1"/>
    <col min="16138" max="16138" width="13.88671875" customWidth="1"/>
    <col min="16139" max="16142" width="12.5546875" customWidth="1"/>
  </cols>
  <sheetData>
    <row r="1" spans="1:15" x14ac:dyDescent="0.3">
      <c r="I1" s="1" t="s">
        <v>166</v>
      </c>
    </row>
    <row r="2" spans="1:15" x14ac:dyDescent="0.3">
      <c r="I2" s="1" t="s">
        <v>33</v>
      </c>
    </row>
    <row r="3" spans="1:15" x14ac:dyDescent="0.3">
      <c r="I3" s="1" t="s">
        <v>11</v>
      </c>
    </row>
    <row r="4" spans="1:15" x14ac:dyDescent="0.3">
      <c r="I4" s="1" t="s">
        <v>169</v>
      </c>
    </row>
    <row r="6" spans="1:15" ht="15" customHeight="1" x14ac:dyDescent="0.3">
      <c r="E6" s="1"/>
      <c r="F6" s="1"/>
      <c r="G6" s="1"/>
      <c r="I6" s="1" t="s">
        <v>167</v>
      </c>
      <c r="J6" s="1"/>
      <c r="K6" s="1"/>
      <c r="L6" s="1"/>
    </row>
    <row r="7" spans="1:15" ht="15" customHeight="1" x14ac:dyDescent="0.3">
      <c r="F7" s="1"/>
      <c r="G7" s="1"/>
      <c r="I7" s="1" t="s">
        <v>33</v>
      </c>
      <c r="J7" s="1"/>
      <c r="K7" s="1"/>
      <c r="L7" s="1"/>
    </row>
    <row r="8" spans="1:15" ht="15" customHeight="1" x14ac:dyDescent="0.3">
      <c r="F8" s="1"/>
      <c r="G8" s="1"/>
      <c r="I8" s="1" t="s">
        <v>11</v>
      </c>
      <c r="J8" s="1"/>
      <c r="K8" s="1"/>
      <c r="L8" s="1"/>
    </row>
    <row r="9" spans="1:15" ht="15" customHeight="1" x14ac:dyDescent="0.3">
      <c r="I9" s="1" t="s">
        <v>165</v>
      </c>
      <c r="J9" s="1"/>
      <c r="K9" s="1"/>
      <c r="L9" s="1"/>
      <c r="O9" s="1"/>
    </row>
    <row r="10" spans="1:15" ht="15" customHeight="1" x14ac:dyDescent="0.3">
      <c r="I10" s="1"/>
      <c r="J10" s="1"/>
      <c r="K10" s="1"/>
      <c r="L10" s="1"/>
      <c r="O10" s="1"/>
    </row>
    <row r="11" spans="1:15" s="118" customFormat="1" ht="15.75" customHeight="1" x14ac:dyDescent="0.3">
      <c r="A11" s="199" t="s">
        <v>13</v>
      </c>
      <c r="B11" s="199"/>
      <c r="C11" s="199"/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199"/>
    </row>
    <row r="12" spans="1:15" s="118" customFormat="1" ht="15.75" customHeight="1" x14ac:dyDescent="0.3">
      <c r="A12" s="199" t="s">
        <v>34</v>
      </c>
      <c r="B12" s="199"/>
      <c r="C12" s="199"/>
      <c r="D12" s="199"/>
      <c r="E12" s="199"/>
      <c r="F12" s="199"/>
      <c r="G12" s="199"/>
      <c r="H12" s="199"/>
      <c r="I12" s="199"/>
      <c r="J12" s="199"/>
      <c r="K12" s="199"/>
      <c r="L12" s="199"/>
      <c r="M12" s="199"/>
      <c r="N12" s="199"/>
    </row>
    <row r="13" spans="1:15" s="118" customFormat="1" ht="15.6" x14ac:dyDescent="0.3">
      <c r="A13" s="209"/>
      <c r="B13" s="209"/>
      <c r="C13" s="209"/>
      <c r="D13" s="209"/>
      <c r="E13" s="209"/>
      <c r="F13" s="209"/>
      <c r="G13" s="209"/>
      <c r="H13" s="209"/>
      <c r="I13" s="209"/>
      <c r="J13" s="209"/>
      <c r="K13" s="209"/>
      <c r="L13" s="209"/>
      <c r="M13" s="209"/>
      <c r="N13" s="209"/>
    </row>
    <row r="14" spans="1:15" ht="15" customHeight="1" x14ac:dyDescent="0.3">
      <c r="A14" s="210" t="s">
        <v>0</v>
      </c>
      <c r="B14" s="210" t="s">
        <v>146</v>
      </c>
      <c r="C14" s="212" t="s">
        <v>147</v>
      </c>
      <c r="D14" s="213"/>
      <c r="E14" s="213"/>
      <c r="F14" s="214"/>
      <c r="G14" s="210" t="s">
        <v>145</v>
      </c>
      <c r="H14" s="210" t="s">
        <v>10</v>
      </c>
      <c r="I14" s="210" t="s">
        <v>148</v>
      </c>
      <c r="J14" s="212" t="s">
        <v>2</v>
      </c>
      <c r="K14" s="213"/>
      <c r="L14" s="213"/>
      <c r="M14" s="213"/>
      <c r="N14" s="214"/>
    </row>
    <row r="15" spans="1:15" ht="114.75" customHeight="1" x14ac:dyDescent="0.3">
      <c r="A15" s="211"/>
      <c r="B15" s="211"/>
      <c r="C15" s="73" t="s">
        <v>3</v>
      </c>
      <c r="D15" s="73" t="s">
        <v>149</v>
      </c>
      <c r="E15" s="73" t="s">
        <v>150</v>
      </c>
      <c r="F15" s="73" t="s">
        <v>41</v>
      </c>
      <c r="G15" s="211"/>
      <c r="H15" s="211"/>
      <c r="I15" s="211"/>
      <c r="J15" s="149" t="s">
        <v>20</v>
      </c>
      <c r="K15" s="149" t="s">
        <v>151</v>
      </c>
      <c r="L15" s="149" t="s">
        <v>21</v>
      </c>
      <c r="M15" s="149" t="s">
        <v>22</v>
      </c>
      <c r="N15" s="149" t="s">
        <v>23</v>
      </c>
    </row>
    <row r="16" spans="1:15" x14ac:dyDescent="0.3">
      <c r="A16" s="149">
        <v>1</v>
      </c>
      <c r="B16" s="149">
        <v>2</v>
      </c>
      <c r="C16" s="148">
        <v>3</v>
      </c>
      <c r="D16" s="148"/>
      <c r="E16" s="148"/>
      <c r="F16" s="148">
        <v>4</v>
      </c>
      <c r="G16" s="149">
        <v>5</v>
      </c>
      <c r="H16" s="149">
        <v>6</v>
      </c>
      <c r="I16" s="149">
        <v>7</v>
      </c>
      <c r="J16" s="149">
        <v>8</v>
      </c>
      <c r="K16" s="149">
        <v>9</v>
      </c>
      <c r="L16" s="149">
        <v>10</v>
      </c>
      <c r="M16" s="149">
        <v>11</v>
      </c>
      <c r="N16" s="149">
        <v>12</v>
      </c>
    </row>
    <row r="17" spans="1:14" ht="36.75" customHeight="1" x14ac:dyDescent="0.3">
      <c r="A17" s="156" t="s">
        <v>26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8"/>
    </row>
    <row r="18" spans="1:14" ht="39.75" customHeight="1" x14ac:dyDescent="0.3">
      <c r="A18" s="215" t="s">
        <v>156</v>
      </c>
      <c r="B18" s="216"/>
      <c r="C18" s="216"/>
      <c r="D18" s="216"/>
      <c r="E18" s="216"/>
      <c r="F18" s="216"/>
      <c r="G18" s="217"/>
      <c r="H18" s="120" t="s">
        <v>163</v>
      </c>
      <c r="I18" s="150">
        <v>69.7</v>
      </c>
      <c r="J18" s="150">
        <v>78.06</v>
      </c>
      <c r="K18" s="150">
        <v>80.09</v>
      </c>
      <c r="L18" s="150">
        <v>82.57</v>
      </c>
      <c r="M18" s="150">
        <v>88.02</v>
      </c>
      <c r="N18" s="150">
        <v>97.35</v>
      </c>
    </row>
    <row r="19" spans="1:14" ht="92.25" customHeight="1" x14ac:dyDescent="0.3">
      <c r="A19" s="210">
        <v>1</v>
      </c>
      <c r="B19" s="219"/>
      <c r="C19" s="222">
        <v>8300</v>
      </c>
      <c r="D19" s="222">
        <v>2700</v>
      </c>
      <c r="E19" s="222">
        <v>5400</v>
      </c>
      <c r="F19" s="225">
        <v>77614</v>
      </c>
      <c r="G19" s="144" t="s">
        <v>102</v>
      </c>
      <c r="H19" s="146" t="s">
        <v>16</v>
      </c>
      <c r="I19" s="134">
        <v>103</v>
      </c>
      <c r="J19" s="134">
        <v>103</v>
      </c>
      <c r="K19" s="134">
        <v>103.1</v>
      </c>
      <c r="L19" s="135">
        <v>103.1</v>
      </c>
      <c r="M19" s="134">
        <v>103.2</v>
      </c>
      <c r="N19" s="136">
        <v>103.3</v>
      </c>
    </row>
    <row r="20" spans="1:14" ht="39.6" x14ac:dyDescent="0.3">
      <c r="A20" s="218"/>
      <c r="B20" s="220"/>
      <c r="C20" s="223"/>
      <c r="D20" s="223"/>
      <c r="E20" s="223"/>
      <c r="F20" s="226"/>
      <c r="G20" s="144" t="s">
        <v>106</v>
      </c>
      <c r="H20" s="146" t="s">
        <v>16</v>
      </c>
      <c r="I20" s="137">
        <v>21.56</v>
      </c>
      <c r="J20" s="137">
        <v>21.6</v>
      </c>
      <c r="K20" s="137">
        <v>21.65</v>
      </c>
      <c r="L20" s="137">
        <v>21.7</v>
      </c>
      <c r="M20" s="137">
        <v>21.74</v>
      </c>
      <c r="N20" s="138">
        <v>21.77</v>
      </c>
    </row>
    <row r="21" spans="1:14" ht="50.25" customHeight="1" x14ac:dyDescent="0.3">
      <c r="A21" s="218"/>
      <c r="B21" s="220"/>
      <c r="C21" s="223"/>
      <c r="D21" s="223"/>
      <c r="E21" s="223"/>
      <c r="F21" s="226"/>
      <c r="G21" s="30" t="s">
        <v>32</v>
      </c>
      <c r="H21" s="146" t="s">
        <v>16</v>
      </c>
      <c r="I21" s="146">
        <v>194.2</v>
      </c>
      <c r="J21" s="73">
        <v>109.5</v>
      </c>
      <c r="K21" s="73">
        <v>75.400000000000006</v>
      </c>
      <c r="L21" s="139">
        <v>90.2</v>
      </c>
      <c r="M21" s="139">
        <v>117.3</v>
      </c>
      <c r="N21" s="140">
        <v>105.3</v>
      </c>
    </row>
    <row r="22" spans="1:14" ht="62.25" customHeight="1" x14ac:dyDescent="0.3">
      <c r="A22" s="218"/>
      <c r="B22" s="220"/>
      <c r="C22" s="223"/>
      <c r="D22" s="223"/>
      <c r="E22" s="223"/>
      <c r="F22" s="226"/>
      <c r="G22" s="30" t="s">
        <v>103</v>
      </c>
      <c r="H22" s="104" t="s">
        <v>15</v>
      </c>
      <c r="I22" s="104">
        <v>10</v>
      </c>
      <c r="J22" s="104">
        <v>5</v>
      </c>
      <c r="K22" s="104">
        <v>3</v>
      </c>
      <c r="L22" s="104">
        <v>3</v>
      </c>
      <c r="M22" s="104">
        <v>3</v>
      </c>
      <c r="N22" s="133">
        <v>11</v>
      </c>
    </row>
    <row r="23" spans="1:14" ht="139.5" customHeight="1" x14ac:dyDescent="0.3">
      <c r="A23" s="218"/>
      <c r="B23" s="220"/>
      <c r="C23" s="223"/>
      <c r="D23" s="223"/>
      <c r="E23" s="223"/>
      <c r="F23" s="226"/>
      <c r="G23" s="144" t="s">
        <v>105</v>
      </c>
      <c r="H23" s="146" t="s">
        <v>16</v>
      </c>
      <c r="I23" s="146">
        <v>30.26</v>
      </c>
      <c r="J23" s="146">
        <v>30.33</v>
      </c>
      <c r="K23" s="146">
        <v>30.32</v>
      </c>
      <c r="L23" s="146">
        <v>30.35</v>
      </c>
      <c r="M23" s="137">
        <v>30.37</v>
      </c>
      <c r="N23" s="145">
        <v>30.38</v>
      </c>
    </row>
    <row r="24" spans="1:14" ht="50.25" customHeight="1" x14ac:dyDescent="0.3">
      <c r="A24" s="218"/>
      <c r="B24" s="220"/>
      <c r="C24" s="223"/>
      <c r="D24" s="223"/>
      <c r="E24" s="223"/>
      <c r="F24" s="226"/>
      <c r="G24" s="144" t="s">
        <v>24</v>
      </c>
      <c r="H24" s="146" t="s">
        <v>28</v>
      </c>
      <c r="I24" s="146">
        <v>25613.599999999999</v>
      </c>
      <c r="J24" s="141">
        <v>26485</v>
      </c>
      <c r="K24" s="141">
        <v>27653.4</v>
      </c>
      <c r="L24" s="146">
        <v>29146.799999999999</v>
      </c>
      <c r="M24" s="146">
        <v>30808.400000000001</v>
      </c>
      <c r="N24" s="146">
        <v>32687.5</v>
      </c>
    </row>
    <row r="25" spans="1:14" ht="39.6" x14ac:dyDescent="0.3">
      <c r="A25" s="218"/>
      <c r="B25" s="220"/>
      <c r="C25" s="223"/>
      <c r="D25" s="223"/>
      <c r="E25" s="223"/>
      <c r="F25" s="226"/>
      <c r="G25" s="30" t="s">
        <v>104</v>
      </c>
      <c r="H25" s="146" t="s">
        <v>15</v>
      </c>
      <c r="I25" s="146">
        <v>24.77</v>
      </c>
      <c r="J25" s="146">
        <v>24.78</v>
      </c>
      <c r="K25" s="137">
        <v>24.71</v>
      </c>
      <c r="L25" s="146">
        <v>24.72</v>
      </c>
      <c r="M25" s="146">
        <v>24.76</v>
      </c>
      <c r="N25" s="146">
        <v>24.82</v>
      </c>
    </row>
    <row r="26" spans="1:14" ht="43.5" customHeight="1" x14ac:dyDescent="0.3">
      <c r="A26" s="218"/>
      <c r="B26" s="220"/>
      <c r="C26" s="223"/>
      <c r="D26" s="223"/>
      <c r="E26" s="223"/>
      <c r="F26" s="226"/>
      <c r="G26" s="30" t="s">
        <v>107</v>
      </c>
      <c r="H26" s="146" t="s">
        <v>15</v>
      </c>
      <c r="I26" s="146">
        <v>7</v>
      </c>
      <c r="J26" s="146">
        <v>8</v>
      </c>
      <c r="K26" s="31">
        <v>11</v>
      </c>
      <c r="L26" s="146">
        <v>14</v>
      </c>
      <c r="M26" s="146">
        <v>17</v>
      </c>
      <c r="N26" s="146">
        <v>20</v>
      </c>
    </row>
    <row r="27" spans="1:14" ht="66" x14ac:dyDescent="0.3">
      <c r="A27" s="218"/>
      <c r="B27" s="220"/>
      <c r="C27" s="223"/>
      <c r="D27" s="223"/>
      <c r="E27" s="223"/>
      <c r="F27" s="226"/>
      <c r="G27" s="112" t="s">
        <v>138</v>
      </c>
      <c r="H27" s="104" t="s">
        <v>15</v>
      </c>
      <c r="I27" s="104">
        <v>3</v>
      </c>
      <c r="J27" s="104" t="s">
        <v>38</v>
      </c>
      <c r="K27" s="107" t="s">
        <v>38</v>
      </c>
      <c r="L27" s="104">
        <v>3</v>
      </c>
      <c r="M27" s="104">
        <v>3</v>
      </c>
      <c r="N27" s="104">
        <v>4</v>
      </c>
    </row>
    <row r="28" spans="1:14" ht="30.75" customHeight="1" x14ac:dyDescent="0.3">
      <c r="A28" s="218"/>
      <c r="B28" s="220"/>
      <c r="C28" s="223"/>
      <c r="D28" s="223"/>
      <c r="E28" s="223"/>
      <c r="F28" s="226"/>
      <c r="G28" s="112" t="s">
        <v>139</v>
      </c>
      <c r="H28" s="104" t="s">
        <v>16</v>
      </c>
      <c r="I28" s="142">
        <v>3</v>
      </c>
      <c r="J28" s="142" t="s">
        <v>38</v>
      </c>
      <c r="K28" s="142" t="s">
        <v>38</v>
      </c>
      <c r="L28" s="142">
        <v>5.7</v>
      </c>
      <c r="M28" s="142">
        <v>5.8</v>
      </c>
      <c r="N28" s="142">
        <v>5.9</v>
      </c>
    </row>
    <row r="29" spans="1:14" ht="40.5" customHeight="1" x14ac:dyDescent="0.3">
      <c r="A29" s="218"/>
      <c r="B29" s="220"/>
      <c r="C29" s="223"/>
      <c r="D29" s="223"/>
      <c r="E29" s="223"/>
      <c r="F29" s="226"/>
      <c r="G29" s="144" t="s">
        <v>122</v>
      </c>
      <c r="H29" s="146" t="s">
        <v>15</v>
      </c>
      <c r="I29" s="146">
        <v>2</v>
      </c>
      <c r="J29" s="146">
        <v>4</v>
      </c>
      <c r="K29" s="31">
        <v>4</v>
      </c>
      <c r="L29" s="146">
        <v>4</v>
      </c>
      <c r="M29" s="146">
        <v>4</v>
      </c>
      <c r="N29" s="146">
        <v>4</v>
      </c>
    </row>
    <row r="30" spans="1:14" ht="92.25" customHeight="1" x14ac:dyDescent="0.3">
      <c r="A30" s="211"/>
      <c r="B30" s="221"/>
      <c r="C30" s="224"/>
      <c r="D30" s="224"/>
      <c r="E30" s="224"/>
      <c r="F30" s="227"/>
      <c r="G30" s="144" t="s">
        <v>101</v>
      </c>
      <c r="H30" s="146" t="s">
        <v>15</v>
      </c>
      <c r="I30" s="146">
        <v>6</v>
      </c>
      <c r="J30" s="146">
        <v>6</v>
      </c>
      <c r="K30" s="146">
        <v>6</v>
      </c>
      <c r="L30" s="146">
        <v>7</v>
      </c>
      <c r="M30" s="146">
        <v>7</v>
      </c>
      <c r="N30" s="146">
        <v>7</v>
      </c>
    </row>
    <row r="31" spans="1:14" ht="37.5" customHeight="1" x14ac:dyDescent="0.3">
      <c r="A31" s="228" t="s">
        <v>25</v>
      </c>
      <c r="B31" s="229"/>
      <c r="C31" s="229"/>
      <c r="D31" s="229"/>
      <c r="E31" s="229"/>
      <c r="F31" s="229"/>
      <c r="G31" s="229"/>
      <c r="H31" s="229"/>
      <c r="I31" s="229"/>
      <c r="J31" s="229"/>
      <c r="K31" s="229"/>
      <c r="L31" s="229"/>
      <c r="M31" s="229"/>
      <c r="N31" s="230"/>
    </row>
    <row r="32" spans="1:14" ht="39.75" customHeight="1" x14ac:dyDescent="0.3">
      <c r="A32" s="231" t="s">
        <v>157</v>
      </c>
      <c r="B32" s="232"/>
      <c r="C32" s="232"/>
      <c r="D32" s="232"/>
      <c r="E32" s="232"/>
      <c r="F32" s="232"/>
      <c r="G32" s="232"/>
      <c r="H32" s="120" t="s">
        <v>164</v>
      </c>
      <c r="I32" s="146">
        <v>308</v>
      </c>
      <c r="J32" s="146">
        <v>451</v>
      </c>
      <c r="K32" s="146">
        <v>531</v>
      </c>
      <c r="L32" s="146">
        <v>535</v>
      </c>
      <c r="M32" s="146">
        <v>540</v>
      </c>
      <c r="N32" s="146">
        <v>549</v>
      </c>
    </row>
    <row r="33" spans="1:14" ht="37.5" customHeight="1" x14ac:dyDescent="0.3">
      <c r="A33" s="219"/>
      <c r="B33" s="219"/>
      <c r="C33" s="219"/>
      <c r="D33" s="225">
        <v>8326.75</v>
      </c>
      <c r="E33" s="225">
        <v>12896.04</v>
      </c>
      <c r="F33" s="219"/>
      <c r="G33" s="144" t="s">
        <v>31</v>
      </c>
      <c r="H33" s="146" t="s">
        <v>16</v>
      </c>
      <c r="I33" s="146">
        <v>0.25</v>
      </c>
      <c r="J33" s="146" t="s">
        <v>30</v>
      </c>
      <c r="K33" s="104" t="s">
        <v>143</v>
      </c>
      <c r="L33" s="104" t="s">
        <v>142</v>
      </c>
      <c r="M33" s="104" t="s">
        <v>141</v>
      </c>
      <c r="N33" s="104" t="s">
        <v>140</v>
      </c>
    </row>
    <row r="34" spans="1:14" ht="39" customHeight="1" x14ac:dyDescent="0.3">
      <c r="A34" s="221"/>
      <c r="B34" s="221"/>
      <c r="C34" s="221"/>
      <c r="D34" s="227"/>
      <c r="E34" s="227"/>
      <c r="F34" s="221"/>
      <c r="G34" s="144" t="s">
        <v>108</v>
      </c>
      <c r="H34" s="146" t="s">
        <v>16</v>
      </c>
      <c r="I34" s="146">
        <v>1.6</v>
      </c>
      <c r="J34" s="59" t="s">
        <v>38</v>
      </c>
      <c r="K34" s="146">
        <v>2.2000000000000002</v>
      </c>
      <c r="L34" s="146">
        <v>2.1</v>
      </c>
      <c r="M34" s="141">
        <v>2</v>
      </c>
      <c r="N34" s="146">
        <v>1.8</v>
      </c>
    </row>
    <row r="35" spans="1:14" ht="30.75" customHeight="1" x14ac:dyDescent="0.3">
      <c r="A35" s="231" t="s">
        <v>158</v>
      </c>
      <c r="B35" s="232"/>
      <c r="C35" s="232"/>
      <c r="D35" s="232"/>
      <c r="E35" s="232"/>
      <c r="F35" s="232"/>
      <c r="G35" s="233"/>
      <c r="H35" s="146" t="s">
        <v>15</v>
      </c>
      <c r="I35" s="149">
        <v>7</v>
      </c>
      <c r="J35" s="149">
        <v>8</v>
      </c>
      <c r="K35" s="149">
        <v>8</v>
      </c>
      <c r="L35" s="149">
        <v>8</v>
      </c>
      <c r="M35" s="149">
        <v>8</v>
      </c>
      <c r="N35" s="149">
        <v>8</v>
      </c>
    </row>
    <row r="36" spans="1:14" ht="72.75" customHeight="1" x14ac:dyDescent="0.3">
      <c r="A36" s="119"/>
      <c r="B36" s="119"/>
      <c r="C36" s="121">
        <v>2379.25</v>
      </c>
      <c r="D36" s="121">
        <v>419.87</v>
      </c>
      <c r="E36" s="119"/>
      <c r="F36" s="119"/>
      <c r="G36" s="144" t="s">
        <v>29</v>
      </c>
      <c r="H36" s="146" t="s">
        <v>15</v>
      </c>
      <c r="I36" s="146">
        <v>7</v>
      </c>
      <c r="J36" s="146">
        <v>8</v>
      </c>
      <c r="K36" s="147">
        <v>8</v>
      </c>
      <c r="L36" s="147">
        <v>8</v>
      </c>
      <c r="M36" s="147">
        <v>8</v>
      </c>
      <c r="N36" s="147">
        <v>8</v>
      </c>
    </row>
    <row r="37" spans="1:14" ht="42.75" customHeight="1" x14ac:dyDescent="0.3">
      <c r="A37" s="234" t="s">
        <v>152</v>
      </c>
      <c r="B37" s="235"/>
      <c r="C37" s="235"/>
      <c r="D37" s="235"/>
      <c r="E37" s="235"/>
      <c r="F37" s="235"/>
      <c r="G37" s="235"/>
      <c r="H37" s="235"/>
      <c r="I37" s="235"/>
      <c r="J37" s="235"/>
      <c r="K37" s="235"/>
      <c r="L37" s="235"/>
      <c r="M37" s="235"/>
      <c r="N37" s="236"/>
    </row>
    <row r="38" spans="1:14" ht="36.75" customHeight="1" x14ac:dyDescent="0.3">
      <c r="A38" s="231" t="s">
        <v>159</v>
      </c>
      <c r="B38" s="232"/>
      <c r="C38" s="232"/>
      <c r="D38" s="232"/>
      <c r="E38" s="232"/>
      <c r="F38" s="232"/>
      <c r="G38" s="233"/>
      <c r="H38" s="123" t="s">
        <v>15</v>
      </c>
      <c r="I38" s="124">
        <v>3</v>
      </c>
      <c r="J38" s="124" t="s">
        <v>38</v>
      </c>
      <c r="K38" s="124">
        <v>4.0999999999999996</v>
      </c>
      <c r="L38" s="124">
        <v>4.5</v>
      </c>
      <c r="M38" s="124">
        <v>4.7</v>
      </c>
      <c r="N38" s="124">
        <v>5</v>
      </c>
    </row>
    <row r="39" spans="1:14" ht="92.4" x14ac:dyDescent="0.3">
      <c r="A39" s="210"/>
      <c r="B39" s="210"/>
      <c r="C39" s="237" t="s">
        <v>53</v>
      </c>
      <c r="D39" s="238"/>
      <c r="E39" s="238"/>
      <c r="F39" s="239"/>
      <c r="G39" s="122" t="s">
        <v>129</v>
      </c>
      <c r="H39" s="123" t="s">
        <v>16</v>
      </c>
      <c r="I39" s="123">
        <v>5.7</v>
      </c>
      <c r="J39" s="123" t="s">
        <v>38</v>
      </c>
      <c r="K39" s="123">
        <v>1.3</v>
      </c>
      <c r="L39" s="123">
        <v>1.2</v>
      </c>
      <c r="M39" s="123">
        <v>1.2</v>
      </c>
      <c r="N39" s="123">
        <v>1.2</v>
      </c>
    </row>
    <row r="40" spans="1:14" ht="60.75" customHeight="1" x14ac:dyDescent="0.3">
      <c r="A40" s="218"/>
      <c r="B40" s="218"/>
      <c r="C40" s="240"/>
      <c r="D40" s="241"/>
      <c r="E40" s="241"/>
      <c r="F40" s="242"/>
      <c r="G40" s="122" t="s">
        <v>126</v>
      </c>
      <c r="H40" s="123" t="s">
        <v>16</v>
      </c>
      <c r="I40" s="124">
        <v>7.8</v>
      </c>
      <c r="J40" s="124" t="s">
        <v>38</v>
      </c>
      <c r="K40" s="124">
        <v>8</v>
      </c>
      <c r="L40" s="124">
        <v>9</v>
      </c>
      <c r="M40" s="124">
        <v>10</v>
      </c>
      <c r="N40" s="124">
        <v>11</v>
      </c>
    </row>
    <row r="41" spans="1:14" ht="47.25" customHeight="1" x14ac:dyDescent="0.3">
      <c r="A41" s="218"/>
      <c r="B41" s="218"/>
      <c r="C41" s="240"/>
      <c r="D41" s="241"/>
      <c r="E41" s="241"/>
      <c r="F41" s="242"/>
      <c r="G41" s="122" t="s">
        <v>127</v>
      </c>
      <c r="H41" s="123" t="s">
        <v>16</v>
      </c>
      <c r="I41" s="124">
        <v>28</v>
      </c>
      <c r="J41" s="124" t="s">
        <v>38</v>
      </c>
      <c r="K41" s="124">
        <v>22</v>
      </c>
      <c r="L41" s="124">
        <v>20</v>
      </c>
      <c r="M41" s="124">
        <v>18</v>
      </c>
      <c r="N41" s="124">
        <v>16</v>
      </c>
    </row>
    <row r="42" spans="1:14" ht="67.5" customHeight="1" x14ac:dyDescent="0.3">
      <c r="A42" s="211"/>
      <c r="B42" s="211"/>
      <c r="C42" s="243"/>
      <c r="D42" s="244"/>
      <c r="E42" s="244"/>
      <c r="F42" s="245"/>
      <c r="G42" s="122" t="s">
        <v>128</v>
      </c>
      <c r="H42" s="123" t="s">
        <v>85</v>
      </c>
      <c r="I42" s="124">
        <v>1.7</v>
      </c>
      <c r="J42" s="124" t="s">
        <v>38</v>
      </c>
      <c r="K42" s="124">
        <v>4.0999999999999996</v>
      </c>
      <c r="L42" s="124">
        <v>4.5</v>
      </c>
      <c r="M42" s="124">
        <v>4.7</v>
      </c>
      <c r="N42" s="124">
        <v>5</v>
      </c>
    </row>
    <row r="43" spans="1:14" ht="29.25" customHeight="1" x14ac:dyDescent="0.3">
      <c r="A43" s="246" t="s">
        <v>160</v>
      </c>
      <c r="B43" s="247"/>
      <c r="C43" s="247"/>
      <c r="D43" s="247"/>
      <c r="E43" s="247"/>
      <c r="F43" s="247"/>
      <c r="G43" s="248"/>
      <c r="H43" s="116" t="s">
        <v>15</v>
      </c>
      <c r="I43" s="125" t="s">
        <v>38</v>
      </c>
      <c r="J43" s="125" t="s">
        <v>38</v>
      </c>
      <c r="K43" s="125">
        <v>2</v>
      </c>
      <c r="L43" s="125">
        <v>5</v>
      </c>
      <c r="M43" s="125">
        <v>6</v>
      </c>
      <c r="N43" s="125">
        <v>7</v>
      </c>
    </row>
    <row r="44" spans="1:14" ht="57.75" customHeight="1" x14ac:dyDescent="0.3">
      <c r="A44" s="119"/>
      <c r="B44" s="119"/>
      <c r="C44" s="249" t="s">
        <v>53</v>
      </c>
      <c r="D44" s="250"/>
      <c r="E44" s="250"/>
      <c r="F44" s="251"/>
      <c r="G44" s="109" t="s">
        <v>144</v>
      </c>
      <c r="H44" s="125" t="s">
        <v>15</v>
      </c>
      <c r="I44" s="116" t="s">
        <v>38</v>
      </c>
      <c r="J44" s="116" t="s">
        <v>38</v>
      </c>
      <c r="K44" s="116">
        <v>2</v>
      </c>
      <c r="L44" s="116">
        <v>5</v>
      </c>
      <c r="M44" s="116">
        <v>6</v>
      </c>
      <c r="N44" s="116">
        <v>7</v>
      </c>
    </row>
    <row r="45" spans="1:14" ht="29.25" customHeight="1" x14ac:dyDescent="0.3">
      <c r="A45" s="252" t="s">
        <v>79</v>
      </c>
      <c r="B45" s="253"/>
      <c r="C45" s="253"/>
      <c r="D45" s="253"/>
      <c r="E45" s="253"/>
      <c r="F45" s="253"/>
      <c r="G45" s="253"/>
      <c r="H45" s="253"/>
      <c r="I45" s="253"/>
      <c r="J45" s="253"/>
      <c r="K45" s="253"/>
      <c r="L45" s="253"/>
      <c r="M45" s="253"/>
      <c r="N45" s="254"/>
    </row>
    <row r="46" spans="1:14" ht="42.75" customHeight="1" x14ac:dyDescent="0.3">
      <c r="A46" s="255" t="s">
        <v>161</v>
      </c>
      <c r="B46" s="255"/>
      <c r="C46" s="255"/>
      <c r="D46" s="255"/>
      <c r="E46" s="255"/>
      <c r="F46" s="255"/>
      <c r="G46" s="255"/>
      <c r="H46" s="97" t="s">
        <v>81</v>
      </c>
      <c r="I46" s="95">
        <v>22135</v>
      </c>
      <c r="J46" s="95" t="s">
        <v>38</v>
      </c>
      <c r="K46" s="95">
        <v>28500</v>
      </c>
      <c r="L46" s="95">
        <v>31300</v>
      </c>
      <c r="M46" s="95">
        <v>35400</v>
      </c>
      <c r="N46" s="95">
        <v>40500</v>
      </c>
    </row>
    <row r="47" spans="1:14" ht="51.75" customHeight="1" x14ac:dyDescent="0.3">
      <c r="A47" s="256"/>
      <c r="B47" s="256"/>
      <c r="C47" s="257" t="s">
        <v>53</v>
      </c>
      <c r="D47" s="257"/>
      <c r="E47" s="257"/>
      <c r="F47" s="257"/>
      <c r="G47" s="96" t="s">
        <v>119</v>
      </c>
      <c r="H47" s="97" t="s">
        <v>81</v>
      </c>
      <c r="I47" s="95">
        <v>22135</v>
      </c>
      <c r="J47" s="95" t="s">
        <v>38</v>
      </c>
      <c r="K47" s="95">
        <v>28500</v>
      </c>
      <c r="L47" s="95">
        <v>31300</v>
      </c>
      <c r="M47" s="95">
        <v>35400</v>
      </c>
      <c r="N47" s="95">
        <v>40500</v>
      </c>
    </row>
    <row r="48" spans="1:14" ht="66.599999999999994" x14ac:dyDescent="0.3">
      <c r="A48" s="256"/>
      <c r="B48" s="256"/>
      <c r="C48" s="257"/>
      <c r="D48" s="257"/>
      <c r="E48" s="257"/>
      <c r="F48" s="257"/>
      <c r="G48" s="96" t="s">
        <v>70</v>
      </c>
      <c r="H48" s="97" t="s">
        <v>81</v>
      </c>
      <c r="I48" s="95">
        <v>15735</v>
      </c>
      <c r="J48" s="95" t="s">
        <v>38</v>
      </c>
      <c r="K48" s="95">
        <v>18300</v>
      </c>
      <c r="L48" s="95">
        <v>19700</v>
      </c>
      <c r="M48" s="95">
        <v>21300</v>
      </c>
      <c r="N48" s="95">
        <v>24900</v>
      </c>
    </row>
    <row r="49" spans="1:14" ht="37.5" customHeight="1" x14ac:dyDescent="0.3">
      <c r="A49" s="256"/>
      <c r="B49" s="256"/>
      <c r="C49" s="257"/>
      <c r="D49" s="257"/>
      <c r="E49" s="257"/>
      <c r="F49" s="257"/>
      <c r="G49" s="113" t="s">
        <v>123</v>
      </c>
      <c r="H49" s="114" t="s">
        <v>114</v>
      </c>
      <c r="I49" s="115" t="s">
        <v>38</v>
      </c>
      <c r="J49" s="115" t="s">
        <v>38</v>
      </c>
      <c r="K49" s="115">
        <v>3</v>
      </c>
      <c r="L49" s="115">
        <v>3</v>
      </c>
      <c r="M49" s="115">
        <v>3</v>
      </c>
      <c r="N49" s="115">
        <v>4</v>
      </c>
    </row>
    <row r="50" spans="1:14" ht="53.4" x14ac:dyDescent="0.3">
      <c r="A50" s="256"/>
      <c r="B50" s="256"/>
      <c r="C50" s="257"/>
      <c r="D50" s="257"/>
      <c r="E50" s="257"/>
      <c r="F50" s="257"/>
      <c r="G50" s="113" t="s">
        <v>124</v>
      </c>
      <c r="H50" s="114" t="s">
        <v>114</v>
      </c>
      <c r="I50" s="115" t="s">
        <v>38</v>
      </c>
      <c r="J50" s="115" t="s">
        <v>38</v>
      </c>
      <c r="K50" s="115">
        <v>3</v>
      </c>
      <c r="L50" s="115">
        <v>3</v>
      </c>
      <c r="M50" s="115">
        <v>3</v>
      </c>
      <c r="N50" s="115">
        <v>4</v>
      </c>
    </row>
    <row r="51" spans="1:14" ht="118.8" x14ac:dyDescent="0.3">
      <c r="A51" s="256"/>
      <c r="B51" s="256"/>
      <c r="C51" s="257"/>
      <c r="D51" s="257"/>
      <c r="E51" s="257"/>
      <c r="F51" s="257"/>
      <c r="G51" s="110" t="s">
        <v>137</v>
      </c>
      <c r="H51" s="116" t="s">
        <v>16</v>
      </c>
      <c r="I51" s="115" t="s">
        <v>38</v>
      </c>
      <c r="J51" s="115" t="s">
        <v>38</v>
      </c>
      <c r="K51" s="117">
        <v>100</v>
      </c>
      <c r="L51" s="117">
        <v>100</v>
      </c>
      <c r="M51" s="117">
        <v>100</v>
      </c>
      <c r="N51" s="117">
        <v>100</v>
      </c>
    </row>
    <row r="52" spans="1:14" ht="93" x14ac:dyDescent="0.3">
      <c r="A52" s="256"/>
      <c r="B52" s="256"/>
      <c r="C52" s="257"/>
      <c r="D52" s="257"/>
      <c r="E52" s="257"/>
      <c r="F52" s="257"/>
      <c r="G52" s="99" t="s">
        <v>73</v>
      </c>
      <c r="H52" s="100" t="s">
        <v>87</v>
      </c>
      <c r="I52" s="101">
        <v>47783</v>
      </c>
      <c r="J52" s="101" t="s">
        <v>38</v>
      </c>
      <c r="K52" s="101">
        <v>53213.2</v>
      </c>
      <c r="L52" s="101">
        <v>56406</v>
      </c>
      <c r="M52" s="101">
        <v>59959.6</v>
      </c>
      <c r="N52" s="101">
        <v>63857</v>
      </c>
    </row>
    <row r="53" spans="1:14" ht="27" x14ac:dyDescent="0.3">
      <c r="A53" s="256"/>
      <c r="B53" s="256"/>
      <c r="C53" s="257"/>
      <c r="D53" s="257"/>
      <c r="E53" s="257"/>
      <c r="F53" s="257"/>
      <c r="G53" s="96" t="s">
        <v>95</v>
      </c>
      <c r="H53" s="97" t="s">
        <v>15</v>
      </c>
      <c r="I53" s="102">
        <v>1410</v>
      </c>
      <c r="J53" s="102" t="s">
        <v>38</v>
      </c>
      <c r="K53" s="102">
        <v>1550</v>
      </c>
      <c r="L53" s="102">
        <v>2000</v>
      </c>
      <c r="M53" s="102">
        <v>2000</v>
      </c>
      <c r="N53" s="102">
        <v>2000</v>
      </c>
    </row>
    <row r="54" spans="1:14" ht="79.2" x14ac:dyDescent="0.3">
      <c r="A54" s="256"/>
      <c r="B54" s="256"/>
      <c r="C54" s="257"/>
      <c r="D54" s="257"/>
      <c r="E54" s="257"/>
      <c r="F54" s="257"/>
      <c r="G54" s="110" t="s">
        <v>76</v>
      </c>
      <c r="H54" s="133" t="s">
        <v>77</v>
      </c>
      <c r="I54" s="103">
        <v>102.5</v>
      </c>
      <c r="J54" s="103" t="s">
        <v>38</v>
      </c>
      <c r="K54" s="103">
        <v>74.900000000000006</v>
      </c>
      <c r="L54" s="103">
        <v>91.1</v>
      </c>
      <c r="M54" s="103">
        <v>104.5</v>
      </c>
      <c r="N54" s="103">
        <v>110</v>
      </c>
    </row>
    <row r="55" spans="1:14" ht="79.2" x14ac:dyDescent="0.3">
      <c r="A55" s="256"/>
      <c r="B55" s="256"/>
      <c r="C55" s="257"/>
      <c r="D55" s="257"/>
      <c r="E55" s="257"/>
      <c r="F55" s="257"/>
      <c r="G55" s="110" t="s">
        <v>78</v>
      </c>
      <c r="H55" s="133" t="s">
        <v>81</v>
      </c>
      <c r="I55" s="126">
        <v>161400</v>
      </c>
      <c r="J55" s="126" t="s">
        <v>38</v>
      </c>
      <c r="K55" s="127">
        <v>173005.3</v>
      </c>
      <c r="L55" s="127">
        <v>175081.36359999998</v>
      </c>
      <c r="M55" s="127">
        <v>178232.82814480001</v>
      </c>
      <c r="N55" s="127">
        <v>182153.95036398561</v>
      </c>
    </row>
    <row r="56" spans="1:14" ht="66" x14ac:dyDescent="0.3">
      <c r="A56" s="256"/>
      <c r="B56" s="256"/>
      <c r="C56" s="257"/>
      <c r="D56" s="257"/>
      <c r="E56" s="257"/>
      <c r="F56" s="257"/>
      <c r="G56" s="128" t="s">
        <v>133</v>
      </c>
      <c r="H56" s="116" t="s">
        <v>16</v>
      </c>
      <c r="I56" s="129" t="s">
        <v>38</v>
      </c>
      <c r="J56" s="130">
        <v>-8.6</v>
      </c>
      <c r="K56" s="130">
        <v>1.004</v>
      </c>
      <c r="L56" s="130">
        <v>0.98</v>
      </c>
      <c r="M56" s="130">
        <v>0.99</v>
      </c>
      <c r="N56" s="130">
        <v>1</v>
      </c>
    </row>
    <row r="57" spans="1:14" ht="79.2" x14ac:dyDescent="0.3">
      <c r="A57" s="256"/>
      <c r="B57" s="256"/>
      <c r="C57" s="257"/>
      <c r="D57" s="257"/>
      <c r="E57" s="257"/>
      <c r="F57" s="257"/>
      <c r="G57" s="128" t="s">
        <v>134</v>
      </c>
      <c r="H57" s="116" t="s">
        <v>16</v>
      </c>
      <c r="I57" s="129" t="s">
        <v>38</v>
      </c>
      <c r="J57" s="117">
        <v>25</v>
      </c>
      <c r="K57" s="117">
        <v>27</v>
      </c>
      <c r="L57" s="117">
        <v>30</v>
      </c>
      <c r="M57" s="117">
        <v>32</v>
      </c>
      <c r="N57" s="117">
        <v>32.5</v>
      </c>
    </row>
    <row r="58" spans="1:14" ht="96" customHeight="1" x14ac:dyDescent="0.3">
      <c r="A58" s="256"/>
      <c r="B58" s="256"/>
      <c r="C58" s="257"/>
      <c r="D58" s="257"/>
      <c r="E58" s="257"/>
      <c r="F58" s="257"/>
      <c r="G58" s="128" t="s">
        <v>135</v>
      </c>
      <c r="H58" s="116" t="s">
        <v>136</v>
      </c>
      <c r="I58" s="129" t="s">
        <v>38</v>
      </c>
      <c r="J58" s="117">
        <v>2599</v>
      </c>
      <c r="K58" s="117">
        <v>2952.1</v>
      </c>
      <c r="L58" s="117">
        <v>3061.4</v>
      </c>
      <c r="M58" s="117">
        <v>3228.9</v>
      </c>
      <c r="N58" s="117">
        <v>3509.7</v>
      </c>
    </row>
    <row r="59" spans="1:14" ht="28.5" customHeight="1" x14ac:dyDescent="0.3">
      <c r="A59" s="228" t="s">
        <v>153</v>
      </c>
      <c r="B59" s="229"/>
      <c r="C59" s="229"/>
      <c r="D59" s="229"/>
      <c r="E59" s="229"/>
      <c r="F59" s="229"/>
      <c r="G59" s="229"/>
      <c r="H59" s="229"/>
      <c r="I59" s="229"/>
      <c r="J59" s="229"/>
      <c r="K59" s="229"/>
      <c r="L59" s="229"/>
      <c r="M59" s="229"/>
      <c r="N59" s="230"/>
    </row>
    <row r="60" spans="1:14" ht="24" customHeight="1" x14ac:dyDescent="0.3">
      <c r="A60" s="246" t="s">
        <v>154</v>
      </c>
      <c r="B60" s="247"/>
      <c r="C60" s="247"/>
      <c r="D60" s="247"/>
      <c r="E60" s="247"/>
      <c r="F60" s="247"/>
      <c r="G60" s="248"/>
      <c r="H60" s="119" t="s">
        <v>110</v>
      </c>
      <c r="I60" s="104">
        <v>130.9</v>
      </c>
      <c r="J60" s="149" t="s">
        <v>38</v>
      </c>
      <c r="K60" s="104">
        <v>147.69999999999999</v>
      </c>
      <c r="L60" s="104">
        <v>156.69999999999999</v>
      </c>
      <c r="M60" s="104">
        <v>165.9</v>
      </c>
      <c r="N60" s="104">
        <v>179.3</v>
      </c>
    </row>
    <row r="61" spans="1:14" ht="38.25" customHeight="1" x14ac:dyDescent="0.3">
      <c r="A61" s="257"/>
      <c r="B61" s="257"/>
      <c r="C61" s="257"/>
      <c r="D61" s="258">
        <v>2267</v>
      </c>
      <c r="E61" s="258">
        <v>376</v>
      </c>
      <c r="F61" s="258">
        <v>616000</v>
      </c>
      <c r="G61" s="98" t="s">
        <v>47</v>
      </c>
      <c r="H61" s="110" t="s">
        <v>44</v>
      </c>
      <c r="I61" s="104">
        <v>890.6</v>
      </c>
      <c r="J61" s="104" t="s">
        <v>38</v>
      </c>
      <c r="K61" s="104">
        <v>931.3</v>
      </c>
      <c r="L61" s="104">
        <v>956.7</v>
      </c>
      <c r="M61" s="104">
        <v>981.9</v>
      </c>
      <c r="N61" s="104">
        <v>1050.0999999999999</v>
      </c>
    </row>
    <row r="62" spans="1:14" ht="52.8" x14ac:dyDescent="0.3">
      <c r="A62" s="257"/>
      <c r="B62" s="257"/>
      <c r="C62" s="257"/>
      <c r="D62" s="259"/>
      <c r="E62" s="259"/>
      <c r="F62" s="259"/>
      <c r="G62" s="98" t="s">
        <v>48</v>
      </c>
      <c r="H62" s="110" t="s">
        <v>43</v>
      </c>
      <c r="I62" s="104">
        <v>46.1</v>
      </c>
      <c r="J62" s="104" t="s">
        <v>38</v>
      </c>
      <c r="K62" s="142">
        <v>47</v>
      </c>
      <c r="L62" s="104">
        <v>47.6</v>
      </c>
      <c r="M62" s="104">
        <v>48.1</v>
      </c>
      <c r="N62" s="104">
        <v>48.7</v>
      </c>
    </row>
    <row r="63" spans="1:14" ht="52.8" x14ac:dyDescent="0.3">
      <c r="A63" s="257"/>
      <c r="B63" s="257"/>
      <c r="C63" s="257"/>
      <c r="D63" s="259"/>
      <c r="E63" s="259"/>
      <c r="F63" s="259"/>
      <c r="G63" s="98" t="s">
        <v>97</v>
      </c>
      <c r="H63" s="110" t="s">
        <v>45</v>
      </c>
      <c r="I63" s="104">
        <v>7.8</v>
      </c>
      <c r="J63" s="104" t="s">
        <v>38</v>
      </c>
      <c r="K63" s="104">
        <v>8.6999999999999993</v>
      </c>
      <c r="L63" s="104">
        <v>9.3000000000000007</v>
      </c>
      <c r="M63" s="142">
        <v>10</v>
      </c>
      <c r="N63" s="104">
        <v>10.9</v>
      </c>
    </row>
    <row r="64" spans="1:14" ht="66.599999999999994" x14ac:dyDescent="0.3">
      <c r="A64" s="257"/>
      <c r="B64" s="257"/>
      <c r="C64" s="257"/>
      <c r="D64" s="259"/>
      <c r="E64" s="259"/>
      <c r="F64" s="259"/>
      <c r="G64" s="131" t="s">
        <v>96</v>
      </c>
      <c r="H64" s="105" t="s">
        <v>46</v>
      </c>
      <c r="I64" s="129">
        <v>263000</v>
      </c>
      <c r="J64" s="104" t="s">
        <v>38</v>
      </c>
      <c r="K64" s="129">
        <v>313700</v>
      </c>
      <c r="L64" s="129">
        <v>337000</v>
      </c>
      <c r="M64" s="129">
        <v>362500</v>
      </c>
      <c r="N64" s="129">
        <v>391000</v>
      </c>
    </row>
    <row r="65" spans="1:14" ht="40.200000000000003" x14ac:dyDescent="0.3">
      <c r="A65" s="257"/>
      <c r="B65" s="257"/>
      <c r="C65" s="257"/>
      <c r="D65" s="259"/>
      <c r="E65" s="259"/>
      <c r="F65" s="259" t="s">
        <v>155</v>
      </c>
      <c r="G65" s="106" t="s">
        <v>109</v>
      </c>
      <c r="H65" s="105" t="s">
        <v>110</v>
      </c>
      <c r="I65" s="129">
        <v>8.6999999999999993</v>
      </c>
      <c r="J65" s="104" t="s">
        <v>38</v>
      </c>
      <c r="K65" s="129">
        <v>7.3</v>
      </c>
      <c r="L65" s="129">
        <v>8.6</v>
      </c>
      <c r="M65" s="129">
        <v>9.1</v>
      </c>
      <c r="N65" s="129">
        <v>11.3</v>
      </c>
    </row>
    <row r="66" spans="1:14" ht="40.200000000000003" x14ac:dyDescent="0.3">
      <c r="A66" s="257"/>
      <c r="B66" s="257"/>
      <c r="C66" s="257"/>
      <c r="D66" s="259"/>
      <c r="E66" s="259"/>
      <c r="F66" s="259"/>
      <c r="G66" s="131" t="s">
        <v>115</v>
      </c>
      <c r="H66" s="105" t="s">
        <v>114</v>
      </c>
      <c r="I66" s="129">
        <v>0</v>
      </c>
      <c r="J66" s="104" t="s">
        <v>38</v>
      </c>
      <c r="K66" s="129">
        <v>2</v>
      </c>
      <c r="L66" s="129">
        <v>1</v>
      </c>
      <c r="M66" s="129">
        <v>0</v>
      </c>
      <c r="N66" s="129">
        <v>0</v>
      </c>
    </row>
    <row r="67" spans="1:14" ht="40.200000000000003" x14ac:dyDescent="0.3">
      <c r="A67" s="257"/>
      <c r="B67" s="257"/>
      <c r="C67" s="257"/>
      <c r="D67" s="259"/>
      <c r="E67" s="259"/>
      <c r="F67" s="259"/>
      <c r="G67" s="132" t="s">
        <v>116</v>
      </c>
      <c r="H67" s="105" t="s">
        <v>114</v>
      </c>
      <c r="I67" s="143">
        <v>1</v>
      </c>
      <c r="J67" s="104" t="s">
        <v>38</v>
      </c>
      <c r="K67" s="129">
        <v>0</v>
      </c>
      <c r="L67" s="129">
        <v>0</v>
      </c>
      <c r="M67" s="129">
        <v>0</v>
      </c>
      <c r="N67" s="129">
        <v>0</v>
      </c>
    </row>
    <row r="68" spans="1:14" ht="93" x14ac:dyDescent="0.3">
      <c r="A68" s="257"/>
      <c r="B68" s="257"/>
      <c r="C68" s="257"/>
      <c r="D68" s="259"/>
      <c r="E68" s="259"/>
      <c r="F68" s="259"/>
      <c r="G68" s="132" t="s">
        <v>131</v>
      </c>
      <c r="H68" s="105" t="s">
        <v>118</v>
      </c>
      <c r="I68" s="143">
        <v>25</v>
      </c>
      <c r="J68" s="104" t="s">
        <v>38</v>
      </c>
      <c r="K68" s="129">
        <v>50</v>
      </c>
      <c r="L68" s="129">
        <v>75</v>
      </c>
      <c r="M68" s="129">
        <v>75</v>
      </c>
      <c r="N68" s="129">
        <v>100</v>
      </c>
    </row>
    <row r="69" spans="1:14" ht="102.75" customHeight="1" x14ac:dyDescent="0.3">
      <c r="A69" s="257"/>
      <c r="B69" s="257"/>
      <c r="C69" s="257"/>
      <c r="D69" s="259"/>
      <c r="E69" s="259"/>
      <c r="F69" s="259"/>
      <c r="G69" s="132" t="s">
        <v>132</v>
      </c>
      <c r="H69" s="105" t="s">
        <v>118</v>
      </c>
      <c r="I69" s="143">
        <v>100</v>
      </c>
      <c r="J69" s="104" t="s">
        <v>38</v>
      </c>
      <c r="K69" s="129">
        <v>100</v>
      </c>
      <c r="L69" s="129">
        <v>100</v>
      </c>
      <c r="M69" s="129">
        <v>100</v>
      </c>
      <c r="N69" s="129">
        <v>100</v>
      </c>
    </row>
    <row r="70" spans="1:14" ht="74.25" customHeight="1" x14ac:dyDescent="0.3">
      <c r="A70" s="257"/>
      <c r="B70" s="257"/>
      <c r="C70" s="257"/>
      <c r="D70" s="259"/>
      <c r="E70" s="259"/>
      <c r="F70" s="259"/>
      <c r="G70" s="132" t="s">
        <v>125</v>
      </c>
      <c r="H70" s="111" t="s">
        <v>114</v>
      </c>
      <c r="I70" s="143">
        <v>13</v>
      </c>
      <c r="J70" s="123" t="s">
        <v>38</v>
      </c>
      <c r="K70" s="143">
        <v>21</v>
      </c>
      <c r="L70" s="143">
        <v>24</v>
      </c>
      <c r="M70" s="143">
        <v>25</v>
      </c>
      <c r="N70" s="143">
        <v>25</v>
      </c>
    </row>
    <row r="71" spans="1:14" ht="66" x14ac:dyDescent="0.3">
      <c r="A71" s="257"/>
      <c r="B71" s="257"/>
      <c r="C71" s="257"/>
      <c r="D71" s="260"/>
      <c r="E71" s="260"/>
      <c r="F71" s="260"/>
      <c r="G71" s="98" t="s">
        <v>37</v>
      </c>
      <c r="H71" s="110" t="s">
        <v>84</v>
      </c>
      <c r="I71" s="107" t="s">
        <v>38</v>
      </c>
      <c r="J71" s="104" t="s">
        <v>38</v>
      </c>
      <c r="K71" s="107">
        <v>2</v>
      </c>
      <c r="L71" s="107">
        <v>2</v>
      </c>
      <c r="M71" s="107">
        <v>2</v>
      </c>
      <c r="N71" s="107">
        <v>2</v>
      </c>
    </row>
    <row r="72" spans="1:14" ht="35.25" customHeight="1" x14ac:dyDescent="0.3">
      <c r="A72" s="246" t="s">
        <v>162</v>
      </c>
      <c r="B72" s="247"/>
      <c r="C72" s="247"/>
      <c r="D72" s="247"/>
      <c r="E72" s="247"/>
      <c r="F72" s="247"/>
      <c r="G72" s="248"/>
      <c r="H72" s="104" t="s">
        <v>16</v>
      </c>
      <c r="I72" s="142">
        <v>0</v>
      </c>
      <c r="J72" s="142" t="s">
        <v>38</v>
      </c>
      <c r="K72" s="142">
        <v>98</v>
      </c>
      <c r="L72" s="142">
        <v>100</v>
      </c>
      <c r="M72" s="142">
        <v>100</v>
      </c>
      <c r="N72" s="142">
        <v>100</v>
      </c>
    </row>
    <row r="73" spans="1:14" ht="92.4" x14ac:dyDescent="0.3">
      <c r="A73" s="261"/>
      <c r="B73" s="261"/>
      <c r="C73" s="261"/>
      <c r="D73" s="261"/>
      <c r="E73" s="258">
        <v>67269.64</v>
      </c>
      <c r="F73" s="261"/>
      <c r="G73" s="108" t="s">
        <v>51</v>
      </c>
      <c r="H73" s="104" t="s">
        <v>16</v>
      </c>
      <c r="I73" s="142">
        <v>100</v>
      </c>
      <c r="J73" s="104" t="s">
        <v>38</v>
      </c>
      <c r="K73" s="104">
        <v>6</v>
      </c>
      <c r="L73" s="104">
        <v>2</v>
      </c>
      <c r="M73" s="104">
        <v>0</v>
      </c>
      <c r="N73" s="104">
        <v>0</v>
      </c>
    </row>
    <row r="74" spans="1:14" ht="79.2" x14ac:dyDescent="0.3">
      <c r="A74" s="261"/>
      <c r="B74" s="261"/>
      <c r="C74" s="261"/>
      <c r="D74" s="261"/>
      <c r="E74" s="259"/>
      <c r="F74" s="261"/>
      <c r="G74" s="108" t="s">
        <v>130</v>
      </c>
      <c r="H74" s="104" t="s">
        <v>16</v>
      </c>
      <c r="I74" s="142">
        <v>0</v>
      </c>
      <c r="J74" s="104" t="s">
        <v>38</v>
      </c>
      <c r="K74" s="104">
        <v>98</v>
      </c>
      <c r="L74" s="104">
        <v>100</v>
      </c>
      <c r="M74" s="104">
        <v>100</v>
      </c>
      <c r="N74" s="104">
        <v>100</v>
      </c>
    </row>
    <row r="75" spans="1:14" ht="39.6" x14ac:dyDescent="0.3">
      <c r="A75" s="261"/>
      <c r="B75" s="261"/>
      <c r="C75" s="261"/>
      <c r="D75" s="261"/>
      <c r="E75" s="260"/>
      <c r="F75" s="261"/>
      <c r="G75" s="110" t="s">
        <v>52</v>
      </c>
      <c r="H75" s="104" t="s">
        <v>16</v>
      </c>
      <c r="I75" s="104">
        <v>55.93</v>
      </c>
      <c r="J75" s="104" t="s">
        <v>38</v>
      </c>
      <c r="K75" s="104">
        <v>45.95</v>
      </c>
      <c r="L75" s="104">
        <v>55.75</v>
      </c>
      <c r="M75" s="104">
        <v>55.61</v>
      </c>
      <c r="N75" s="104">
        <v>55.47</v>
      </c>
    </row>
    <row r="76" spans="1:14" x14ac:dyDescent="0.3">
      <c r="N76" s="151" t="s">
        <v>168</v>
      </c>
    </row>
  </sheetData>
  <mergeCells count="54">
    <mergeCell ref="A72:G72"/>
    <mergeCell ref="A73:A75"/>
    <mergeCell ref="B73:B75"/>
    <mergeCell ref="C73:C75"/>
    <mergeCell ref="D73:D75"/>
    <mergeCell ref="E73:E75"/>
    <mergeCell ref="F73:F75"/>
    <mergeCell ref="A59:N59"/>
    <mergeCell ref="A60:G60"/>
    <mergeCell ref="A61:A71"/>
    <mergeCell ref="B61:B71"/>
    <mergeCell ref="C61:C71"/>
    <mergeCell ref="D61:D71"/>
    <mergeCell ref="E61:E71"/>
    <mergeCell ref="F61:F71"/>
    <mergeCell ref="A43:G43"/>
    <mergeCell ref="C44:F44"/>
    <mergeCell ref="A45:N45"/>
    <mergeCell ref="A46:G46"/>
    <mergeCell ref="A47:A58"/>
    <mergeCell ref="B47:B58"/>
    <mergeCell ref="C47:F58"/>
    <mergeCell ref="A35:G35"/>
    <mergeCell ref="A37:N37"/>
    <mergeCell ref="A38:G38"/>
    <mergeCell ref="A39:A42"/>
    <mergeCell ref="B39:B42"/>
    <mergeCell ref="C39:F42"/>
    <mergeCell ref="A31:N31"/>
    <mergeCell ref="A32:G32"/>
    <mergeCell ref="A33:A34"/>
    <mergeCell ref="B33:B34"/>
    <mergeCell ref="C33:C34"/>
    <mergeCell ref="D33:D34"/>
    <mergeCell ref="E33:E34"/>
    <mergeCell ref="F33:F34"/>
    <mergeCell ref="A17:N17"/>
    <mergeCell ref="A18:G18"/>
    <mergeCell ref="A19:A30"/>
    <mergeCell ref="B19:B30"/>
    <mergeCell ref="C19:C30"/>
    <mergeCell ref="D19:D30"/>
    <mergeCell ref="E19:E30"/>
    <mergeCell ref="F19:F30"/>
    <mergeCell ref="A11:N11"/>
    <mergeCell ref="A12:N12"/>
    <mergeCell ref="A13:N13"/>
    <mergeCell ref="A14:A15"/>
    <mergeCell ref="B14:B15"/>
    <mergeCell ref="C14:F14"/>
    <mergeCell ref="G14:G15"/>
    <mergeCell ref="H14:H15"/>
    <mergeCell ref="I14:I15"/>
    <mergeCell ref="J14:N14"/>
  </mergeCells>
  <pageMargins left="0.11811023622047245" right="0.11811023622047245" top="0.15748031496062992" bottom="0.15748031496062992" header="0.11811023622047245" footer="0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26.05.15</vt:lpstr>
      <vt:lpstr>28.12.2015</vt:lpstr>
      <vt:lpstr>'26.05.15'!Заголовки_для_печати</vt:lpstr>
      <vt:lpstr>'28.12.2015'!Заголовки_для_печати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2015-04-02T12:46:44Z</cp:lastPrinted>
  <dcterms:created xsi:type="dcterms:W3CDTF">2006-09-16T00:00:00Z</dcterms:created>
  <dcterms:modified xsi:type="dcterms:W3CDTF">2016-03-17T07:03:10Z</dcterms:modified>
</cp:coreProperties>
</file>